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menovaEvS\Desktop\Работа\19. Сметная документация\2025\Кернохранилище\СБУ\Сметы\Энергетика\"/>
    </mc:Choice>
  </mc:AlternateContent>
  <bookViews>
    <workbookView xWindow="0" yWindow="0" windowWidth="38400" windowHeight="17400"/>
  </bookViews>
  <sheets>
    <sheet name="Page1" sheetId="1" r:id="rId1"/>
  </sheets>
  <definedNames>
    <definedName name="_xlnm.Print_Area" localSheetId="0">Page1!$A$1:$CV$211</definedName>
  </definedNames>
  <calcPr calcId="162913"/>
</workbook>
</file>

<file path=xl/calcChain.xml><?xml version="1.0" encoding="utf-8"?>
<calcChain xmlns="http://schemas.openxmlformats.org/spreadsheetml/2006/main">
  <c r="BH205" i="1" l="1"/>
  <c r="BH204" i="1"/>
  <c r="CF140" i="1" l="1"/>
  <c r="CX187" i="1"/>
  <c r="CH191" i="1" s="1"/>
  <c r="CH204" i="1" l="1"/>
  <c r="CH199" i="1"/>
  <c r="CH196" i="1"/>
  <c r="CH194" i="1"/>
  <c r="BH202" i="1"/>
  <c r="BH199" i="1"/>
  <c r="BH196" i="1"/>
  <c r="BH194" i="1"/>
  <c r="BH191" i="1"/>
  <c r="BZ141" i="1"/>
  <c r="CF142" i="1"/>
  <c r="CF138" i="1"/>
  <c r="BZ137" i="1"/>
  <c r="BM138" i="1"/>
  <c r="CF127" i="1"/>
  <c r="BZ126" i="1"/>
  <c r="BM127" i="1"/>
  <c r="BI126" i="1"/>
  <c r="CF125" i="1"/>
  <c r="BZ124" i="1"/>
  <c r="BM125" i="1"/>
  <c r="CL179" i="1" l="1"/>
  <c r="BH206" i="1" l="1"/>
  <c r="BH208" i="1" s="1"/>
  <c r="BH209" i="1" s="1"/>
  <c r="CL187" i="1"/>
  <c r="CL178" i="1"/>
  <c r="N28" i="1" l="1"/>
  <c r="BH207" i="1"/>
</calcChain>
</file>

<file path=xl/sharedStrings.xml><?xml version="1.0" encoding="utf-8"?>
<sst xmlns="http://schemas.openxmlformats.org/spreadsheetml/2006/main" count="460" uniqueCount="243">
  <si>
    <t>ПАО "ГМК "НОРИЛЬСКИЙ НИКЕЛЬ"
ОАО "ГМК "НОРИЛЬСКИЙ НИКЕЛЬ"</t>
  </si>
  <si>
    <t>ЗАПОЛЯРНЫЙ ФИЛИАЛ</t>
  </si>
  <si>
    <t>СОГЛАСОВАНО:</t>
  </si>
  <si>
    <t/>
  </si>
  <si>
    <t>УТВЕРЖДАЮ:</t>
  </si>
  <si>
    <t>На сумму, руб.</t>
  </si>
  <si>
    <t>«</t>
  </si>
  <si>
    <t>2025 г.</t>
  </si>
  <si>
    <t>»</t>
  </si>
  <si>
    <t xml:space="preserve">Объемы: </t>
  </si>
  <si>
    <t>Оценочная ООО "НН Технические Сервисы" УГЭ</t>
  </si>
  <si>
    <t>Статья затрат:</t>
  </si>
  <si>
    <t>Ремонты в текущих ценах (ФирСНБ) подряд пром</t>
  </si>
  <si>
    <t>Лот №</t>
  </si>
  <si>
    <t>Смета №2037986</t>
  </si>
  <si>
    <t>На Капитальный ремонт</t>
  </si>
  <si>
    <t xml:space="preserve">Здания склада утепленного. Душевые. Электрооборудование </t>
  </si>
  <si>
    <t>Заказчик</t>
  </si>
  <si>
    <t>ООО "Норникель Технические Сервисы"</t>
  </si>
  <si>
    <t>Подрядчик</t>
  </si>
  <si>
    <t>Сторонние организации</t>
  </si>
  <si>
    <t>в текущих ценах</t>
  </si>
  <si>
    <t>2024 г., с 01.01.24</t>
  </si>
  <si>
    <t>Справочно:  базисная стоимость в ц. 2004 г.</t>
  </si>
  <si>
    <t>Составлена на основании дефектной ведомости №</t>
  </si>
  <si>
    <t>591598 от 23.04.2025</t>
  </si>
  <si>
    <t>Инвентарный №</t>
  </si>
  <si>
    <t>297</t>
  </si>
  <si>
    <t>Количество ремонтов:</t>
  </si>
  <si>
    <t>1</t>
  </si>
  <si>
    <t>Ответственный представитель Заказчика</t>
  </si>
  <si>
    <t>20</t>
  </si>
  <si>
    <t>г.</t>
  </si>
  <si>
    <t>Начальник сметного отдела энергетики ДЦиСН ЗФ ПАО "ГМК "Норильский никель"</t>
  </si>
  <si>
    <t>Власенко В.В.</t>
  </si>
  <si>
    <t>Начало работ</t>
  </si>
  <si>
    <t>Окончание работ</t>
  </si>
  <si>
    <t>Смета составлена</t>
  </si>
  <si>
    <t>15.05.2025</t>
  </si>
  <si>
    <t>г. в электронном виде в автоматизированной системе "Сметы капитальных ремонтов"</t>
  </si>
  <si>
    <t>Смету составил</t>
  </si>
  <si>
    <t>Голов Д.Н.</t>
  </si>
  <si>
    <t>Внутренний номер сметы:</t>
  </si>
  <si>
    <t>2037986</t>
  </si>
  <si>
    <t>Статус сметы:</t>
  </si>
  <si>
    <t>проверена</t>
  </si>
  <si>
    <t>* 2037986 *</t>
  </si>
  <si>
    <t>Страница 1 из 6</t>
  </si>
  <si>
    <t>№
пп</t>
  </si>
  <si>
    <t>Обоснование
цены</t>
  </si>
  <si>
    <t>Наименование конструктивных элементов
и видов работ</t>
  </si>
  <si>
    <t>Ед.
изм.</t>
  </si>
  <si>
    <t>Кол-во</t>
  </si>
  <si>
    <t>Цена за ед.</t>
  </si>
  <si>
    <t>Сумма</t>
  </si>
  <si>
    <t>т/з
ч.ч.</t>
  </si>
  <si>
    <t>всего</t>
  </si>
  <si>
    <t>з/плата</t>
  </si>
  <si>
    <t>экспл</t>
  </si>
  <si>
    <t>мат-лы</t>
  </si>
  <si>
    <t>в тч з/п</t>
  </si>
  <si>
    <t>2</t>
  </si>
  <si>
    <t>3</t>
  </si>
  <si>
    <t>4</t>
  </si>
  <si>
    <t>5</t>
  </si>
  <si>
    <t>6</t>
  </si>
  <si>
    <t>7</t>
  </si>
  <si>
    <t>8</t>
  </si>
  <si>
    <t>11</t>
  </si>
  <si>
    <t>12</t>
  </si>
  <si>
    <t>13</t>
  </si>
  <si>
    <t>16</t>
  </si>
  <si>
    <t>9</t>
  </si>
  <si>
    <t>10</t>
  </si>
  <si>
    <t>14</t>
  </si>
  <si>
    <t>15</t>
  </si>
  <si>
    <t>Индекс=1</t>
  </si>
  <si>
    <t>01. Кд/ж=0,3 - демонтаж в лом без разборки и резки</t>
  </si>
  <si>
    <t>ФирЕРм  08-02-403-02</t>
  </si>
  <si>
    <t>Демонтаж. Провода групповых осветительных сетей Провод в защитной оболочке или кабель двух-трехжильные: в готовых каналах стен и перекрытий Кд/ж-0,3 Из. - 10.671 Иэ. - 5.976 Из.э. - 8.284 Им. - 5.362</t>
  </si>
  <si>
    <t>100 м</t>
  </si>
  <si>
    <t>ФирЕРм  08-03-593-06</t>
  </si>
  <si>
    <t>Демонтаж. Светильники для ламп накаливания Светильник потолочный или настенный: с креплением винтами для помещений с нормальными условиями среды одноламповый Кд/ж-0,3 Из. - 10.642 Иэ. - 5.788 Из.э. - 8.283 Им. - 4.415</t>
  </si>
  <si>
    <t>100 шт</t>
  </si>
  <si>
    <t>ФирЕРм  08-03-591-01</t>
  </si>
  <si>
    <t>Демонтаж. Выключатель: одноклавишный неутопленного типа при открытой проводке Кд/ж-0,3 Из. - 10.642 Иэ. - 4.615 Из.э. - 8.256 Им. - 4.576</t>
  </si>
  <si>
    <t>ФирЕРм  08-03-573-04</t>
  </si>
  <si>
    <t>Демонтаж. Пульты и шкафы управления Шкаф (пульт) управления навесной, высота, ширина и глубина, мм, до: 600x600x350 (прим. Щит металлический, накладной 600 х 310 х 180 мм) Кд/ж-0,3 Из. - 10.643 Иэ. - 6.129 Из.э. - 8.309 Им. - 5.304</t>
  </si>
  <si>
    <t>шт</t>
  </si>
  <si>
    <t>ФирЕР  46-03-011-01</t>
  </si>
  <si>
    <t>Пробивка в кирпичных стенах борозд площадью сечения: до 20 см2 (01. Разметка мест пробивки. 02. Пробивка и зачистка борозд.)  Из. - 10.685 Иэ. - 6.365 Из.э. - 8.337 Им. - 1</t>
  </si>
  <si>
    <t>100 м борозд</t>
  </si>
  <si>
    <t>ФирЕРм  08-02-412-02</t>
  </si>
  <si>
    <t>Затягивание проводов в проложенные трубы и металлические рукава Провод первый одножильный или многожильный в общей оплетке, суммарное сечение, мм2, до: 6 (1. Заготовка проводов. 2. Затягивание проводов. 3. Соединение проводов в коробках. 4. Прозвонка.)  Из. - 10.671 Иэ. - 6.048 Из.э. - 8.256 Им. - 4.994</t>
  </si>
  <si>
    <t>ФирЕРм  08-02-410-11 д2</t>
  </si>
  <si>
    <t>Монтаж гофрированных труб ПХВ по стене, наружным диаметром, мм: 20 (1. Заготовка труб. 2. Прокладка. 3. УСТАНОВКА КОРОБОК. 4. Затягивание проволоки.)  Из. - 10.694 Иэ. - 5.929 Из.э. - 1 Им. - 7.029</t>
  </si>
  <si>
    <t>ФирЕР  46-03-009-03</t>
  </si>
  <si>
    <t>Пробивка в кирпичных стенах отверстий круглых диаметром: до 25 мм при толщине стен до 25 см (01. Разметка мест пробивки. 02. Пробивка гнезд и отверстий.)  Из. - 10.685 Иэ. - 5.826 Из.э. - 8.337 Им. - 1</t>
  </si>
  <si>
    <t>Монтаж. Провода групповых осветительных сетей Провод в защитной оболочке или кабель двух-трехжильные: в готовых каналах стен и перекрытий  (1. Заготовка провода или кабеля. 2. Прокладка. 3. Установка коробок. 4. Соединение жил. 5. Прозвонка.)  Из. - 10.671 Иэ. - 5.976 Из.э. - 8.284 Им. - 5.362</t>
  </si>
  <si>
    <t>Страница 2 из 6</t>
  </si>
  <si>
    <t>ФирЕРм  08-02-412-03</t>
  </si>
  <si>
    <t>Затягивание проводов в проложенные трубы и металлические рукава Провод первый одножильный или многожильный в общей оплетке, суммарное сечение, мм2, до: 16 (1. Заготовка проводов. 2. Затягивание проводов. 3. Соединение проводов в коробках. 4. Прозвонка.)  Из. - 10.671 Иэ. - 6.046 Из.э. - 8.256 Им. - 5.283</t>
  </si>
  <si>
    <t>ФирЕРм  08-02-410-12 д2</t>
  </si>
  <si>
    <t>Монтаж гофрированных труб ПХВ по стене, наружным диаметром, мм: 25 (1. Заготовка труб. 2. Прокладка. 3. УСТАНОВКА КОРОБОК. 4. Затягивание проволоки.)  Из. - 10.694 Иэ. - 5.929 Из.э. - 1 Им. - 7.029</t>
  </si>
  <si>
    <t>ФирЕР  46-03-009-01</t>
  </si>
  <si>
    <t>Пробивка в кирпичных стенах гнезд размером: до 130x130 мм (01. Разметка мест пробивки. 02. Пробивка гнезд и отверстий.)  Из. - 10.685 Иэ. - 6.365 Из.э. - 8.337 Им. - 1</t>
  </si>
  <si>
    <t>ФирЕРм  08-03-591-02</t>
  </si>
  <si>
    <t>Монтаж. Выключатель: одноклавишный утопленного типа при скрытой проводке (1. Установка коробок. 2. Установка приборов. 3. Присоединение. 4. Опробование на зажигание.)  Из. - 10.642 Иэ. - 6.046 Из.э. - 8.256 Им. - 6.196</t>
  </si>
  <si>
    <t>ФирЕРм  08-03-591-09</t>
  </si>
  <si>
    <t>Монтаж. Розетка штепсельная: утопленного типа при скрытой проводке (1. Установка коробок. 2. Установка приборов. 3. Присоединение. 4. Опробование на зажигание.)  Из. - 10.642 Иэ. - 6.046 Из.э. - 8.256 Им. - 6.345</t>
  </si>
  <si>
    <t>17</t>
  </si>
  <si>
    <t>ФирЕРм  08-03-593-09</t>
  </si>
  <si>
    <t>Монтаж. Светильники для ламп накаливания. Светильник местного освещения (1. Монтаж светильника. 2. Присоединение. 3. Ввертывание ламп. 4. Опробование на зажигание)  Из. - 10.642 Иэ. - 5.361 Из.э. - 8.256 Им. - 5.766</t>
  </si>
  <si>
    <t>18</t>
  </si>
  <si>
    <t>ФирЕРм  08-03-602-01</t>
  </si>
  <si>
    <t>Монтаж приборов нагревательных. Электрополотенце (01. Установка. 02. Присоединение. 03. Опробование.) (Электросушитель для рук  M-950AC JET) Из. - 10.644 Иэ. - 5.284 Из.э. - 8.256 Им. - 5.09</t>
  </si>
  <si>
    <t>19</t>
  </si>
  <si>
    <t>Монтаж. Пульты и шкафы управления Шкаф (пульт) управления навесной, высота, ширина и глубина, мм, до: 600x600x350 (1. Установка. 2. Заземление.) (прим. Щит распределительный  ЩРН-36) Из. - 10.643 Иэ. - 6.129 Из.э. - 8.309 Им. - 5.304</t>
  </si>
  <si>
    <t>Страница 3 из 6</t>
  </si>
  <si>
    <t>ФирЕРм  08-03-575-01</t>
  </si>
  <si>
    <t>Монтаж. Прибор или аппарат (1. Установка. 2. Присоединение.) (прим. Выключатели автоматические) Из. - 10.643 Иэ. - 6.052 Из.э. - 8.256 Им. - 4.597</t>
  </si>
  <si>
    <t xml:space="preserve">Итого по разделу: </t>
  </si>
  <si>
    <t>02. Материальные ресурсы, неучтённые сборником</t>
  </si>
  <si>
    <t>21</t>
  </si>
  <si>
    <t>SAP  ЭЛ-3019155</t>
  </si>
  <si>
    <t>Выключатель EKF серия Минск EKF Basic, арт.ERV10-021-10 Одноклавишный, для скрытой установки, 1P, Uпит=230В, Iном=10А, цвет-белый, IP20 Им. - 5.735</t>
  </si>
  <si>
    <t>22</t>
  </si>
  <si>
    <t>ФирСЦ5  00-9001-94590</t>
  </si>
  <si>
    <t>Кабели силовые на напряжение 1000 В с медными круглыми жилами с поливинилхлоридной изоляцией, в поливинилхлоридной оболочке пониженной горючести марки ВВГнг-LS, с числом жил и сечением, мм2 3x1,5 Им. - 1.917</t>
  </si>
  <si>
    <t>1000 м</t>
  </si>
  <si>
    <t>23</t>
  </si>
  <si>
    <t>ФирСЦ5  00-9001-94600</t>
  </si>
  <si>
    <t>Кабели силовые на напряжение 1000 В с медными круглыми жилами с поливинилхлоридной изоляцией, в поливинилхлоридной оболочке пониженной горючести марки ВВГнг-LS, с числом жил и сечением, мм2 3x2,5 Им. - 2.871</t>
  </si>
  <si>
    <t>24</t>
  </si>
  <si>
    <t>ФирСЦ5  00-9002-90451</t>
  </si>
  <si>
    <t>Коробки распределительные У 198 УХЛЗ Им. - 2.263</t>
  </si>
  <si>
    <t>25</t>
  </si>
  <si>
    <t>SAP  ЭЛ-002279</t>
  </si>
  <si>
    <t>Коробка установочная серия Tyco, арт.10172 для установки розеток и выключателей в гипсокартон и в полые стены, IP20, D=65мм, h=40мм, Им. - 5.735</t>
  </si>
  <si>
    <t>26</t>
  </si>
  <si>
    <t>SAP  ЭЛ-345593</t>
  </si>
  <si>
    <t>Розетка штепсельная Wessen 59, РС16-255-1-86 250В, 16А;УХЛ4, IP20, двухместная, для скрытой установки, с заземляющими контактами и защитными шторками, цвет-белый Им. - 2.403</t>
  </si>
  <si>
    <t>27</t>
  </si>
  <si>
    <t>SAP  ЭЛ-505565</t>
  </si>
  <si>
    <t>ФирСЦ5  00-9264-00020</t>
  </si>
  <si>
    <t>Трубки полихлорвиниловые гофрированные, диаметром, мм 20 Им. - 8.258</t>
  </si>
  <si>
    <t>м</t>
  </si>
  <si>
    <t>ФирСЦ5  00-9264-00030</t>
  </si>
  <si>
    <t>Трубки полихлорвиниловые гофрированные, диаметром, мм 25 Им. - 5.958</t>
  </si>
  <si>
    <t>Страница 4 из 6</t>
  </si>
  <si>
    <t>ДМТО  СБУ-3111534</t>
  </si>
  <si>
    <t>Электросушитель для рук Ksitex M-950AC JET 0,95кВт 0,95кВт, высокоскоростная, сталь нержавеющая, влагозащита IPX1, U=220В, tпотока воздуха=40-50C, Vпотока воздуха=90м/сек, H=295мм, B=280мм, глубина 96мм Им. - 5.735</t>
  </si>
  <si>
    <t>Итого прямые затраты:</t>
  </si>
  <si>
    <t>Материалы заказчика собственные в текущих ценах</t>
  </si>
  <si>
    <t>Номер</t>
  </si>
  <si>
    <t>Наименование</t>
  </si>
  <si>
    <t>Ед</t>
  </si>
  <si>
    <t>Цена</t>
  </si>
  <si>
    <t>Бирки маркировочные пластмассовые</t>
  </si>
  <si>
    <t xml:space="preserve">Болты строительные с гайками и шайбами </t>
  </si>
  <si>
    <t>кг</t>
  </si>
  <si>
    <t xml:space="preserve">Винты </t>
  </si>
  <si>
    <t>т</t>
  </si>
  <si>
    <t>Винты с полукруглой головкой длиной 50 мм</t>
  </si>
  <si>
    <t xml:space="preserve">Втулки изолирующие текстолитовые </t>
  </si>
  <si>
    <t>1000 шт</t>
  </si>
  <si>
    <t>3019155</t>
  </si>
  <si>
    <t>Выключатель  серия Минск EKF Basic</t>
  </si>
  <si>
    <t xml:space="preserve">Гильзы соединительные </t>
  </si>
  <si>
    <t xml:space="preserve">Гипсовые вяжущие Г–3 </t>
  </si>
  <si>
    <t xml:space="preserve">Дюбели для пристрелки </t>
  </si>
  <si>
    <t>10 шт</t>
  </si>
  <si>
    <t>Дюбели распорные</t>
  </si>
  <si>
    <t>203959</t>
  </si>
  <si>
    <t>Кабель  ВВГнг(A)-LS 3х1,5ок-1</t>
  </si>
  <si>
    <t>3002762</t>
  </si>
  <si>
    <t>Кабель силовой  ВВГнг(A)-LS 3х2,5ож-1</t>
  </si>
  <si>
    <t xml:space="preserve">Колпачки изолирующие </t>
  </si>
  <si>
    <t>414033</t>
  </si>
  <si>
    <t>Коробка ответвительная  У198УХЛ3</t>
  </si>
  <si>
    <t>002279</t>
  </si>
  <si>
    <t>Коробка установочная  серия Tyco</t>
  </si>
  <si>
    <t>Краски для внутренних работ МА–025 голубая 475</t>
  </si>
  <si>
    <t>3448778</t>
  </si>
  <si>
    <t>Крепеж-клипса  ПожТехКабель</t>
  </si>
  <si>
    <t>784749</t>
  </si>
  <si>
    <t>Крепеж-клипса  Промрукав</t>
  </si>
  <si>
    <t xml:space="preserve">Лента липкая изоляционная на поликасиновом компаунде марки ЛСЭПЛ, шириной 20–30 мм, толщиной от 0,14 до 0,19 мм включительно </t>
  </si>
  <si>
    <t>Листы медные холоднокатаные марки М2, твердые, нормальной точности, шириной и длиной 600x1500 и 600x2000 мм, толщиной, мм 0,4</t>
  </si>
  <si>
    <t>392315</t>
  </si>
  <si>
    <t>ОБОРУДОВАНИЕ. Выключатель автоматический  5SP43</t>
  </si>
  <si>
    <t>225199</t>
  </si>
  <si>
    <t>ОБОРУДОВАНИЕ. Выключатель автоматический  IEK ВА47-29 C16/1</t>
  </si>
  <si>
    <t>462183</t>
  </si>
  <si>
    <t>ОБОРУДОВАНИЕ. Выключатель автоматический  ВА 47-63 3P 63А C</t>
  </si>
  <si>
    <t>346168</t>
  </si>
  <si>
    <t>ОБОРУДОВАНИЕ. Выключатель автоматический  ВА47-29 C25/1</t>
  </si>
  <si>
    <t>436238</t>
  </si>
  <si>
    <t>ОБОРУДОВАНИЕ. Щит распределительный  ЩРН-36</t>
  </si>
  <si>
    <t>Страница 5 из 6</t>
  </si>
  <si>
    <t>Патроны для пристрелки</t>
  </si>
  <si>
    <t>Проволока стальная низкоуглеродистая разного назначения оцинкованная диаметром 3.0 мм</t>
  </si>
  <si>
    <t>345593</t>
  </si>
  <si>
    <t>Розетка штепсельная  Wessen 59, РС16-255-1-86</t>
  </si>
  <si>
    <t xml:space="preserve">Сжим соединительный </t>
  </si>
  <si>
    <t xml:space="preserve">Сжимы ответвительные </t>
  </si>
  <si>
    <t xml:space="preserve">Тальк молотый сорт 1 </t>
  </si>
  <si>
    <t>203843</t>
  </si>
  <si>
    <t>Труба гофрированная  Octopus, серия 9</t>
  </si>
  <si>
    <t>3002291</t>
  </si>
  <si>
    <t>Трубка гофрированная гибкая  71525</t>
  </si>
  <si>
    <t>Трубки электромонтажные полихлорвиниловые толщиной стенки 0,6 мм</t>
  </si>
  <si>
    <t>Электроды УОНИ 13/45 диаметром 4 мм</t>
  </si>
  <si>
    <t>Название</t>
  </si>
  <si>
    <t>Всего</t>
  </si>
  <si>
    <t>з/п</t>
  </si>
  <si>
    <t>экспл.</t>
  </si>
  <si>
    <t>в тч/зп</t>
  </si>
  <si>
    <t>т/з ч.ч.</t>
  </si>
  <si>
    <t>Итого прямые затраты по смете</t>
  </si>
  <si>
    <t>02 Существующее здание, стесненность 15% Поз. 5, 8, 10, 14</t>
  </si>
  <si>
    <t>02 Существующее здание, стесненность 35% Поз. 1, 2, 3, 4, 6, 7, 9, 11, 12, 13, 15, 16, 17, 18, 19, 20</t>
  </si>
  <si>
    <t xml:space="preserve">Итого </t>
  </si>
  <si>
    <t xml:space="preserve">Районный коэффициент 80% </t>
  </si>
  <si>
    <t>Итого</t>
  </si>
  <si>
    <t>Накладные расходы от ФОТ 106.4%(133*0.80) Поз. 1, 2, 3, 4, 6, 7, 9, 11, 12, 13, 15, 16, 17, 18, 19, 20</t>
  </si>
  <si>
    <t>Накладные расходы от ФОТ 122.4%(153*0.80) Поз. 5, 8, 10, 14</t>
  </si>
  <si>
    <t>Сметная прибыль от ФОТ 15% Поз. 1, 2, 3, 4, 6, 7, 9, 11, 12, 13, 15, 16, 17, 18, 19, 20</t>
  </si>
  <si>
    <t>Сметная прибыль от ФОТ 16% Поз. 5, 8, 10, 14</t>
  </si>
  <si>
    <t>Северные надбавки 80%</t>
  </si>
  <si>
    <t xml:space="preserve">Итого по смете без учета давальческих материалов в действ. ценах  </t>
  </si>
  <si>
    <t>Материалы в текущих ценах</t>
  </si>
  <si>
    <t>Всего по смете</t>
  </si>
  <si>
    <t xml:space="preserve">К оплате </t>
  </si>
  <si>
    <t>Страница 6 из 6</t>
  </si>
  <si>
    <t xml:space="preserve">в т.ч. Подрядчика собственные </t>
  </si>
  <si>
    <t>ksitex M-950AC JET скоростная сушилка для рук</t>
  </si>
  <si>
    <t>Светильник SVETHOLL, Астэри, накладной, D400 H100, LED 11W,</t>
  </si>
  <si>
    <t>Led светильник Varton DL-01, размер 190х70мм, мощность 16вт, 1500Лм, 3000К, цвет ЧЕРНЫЙ</t>
  </si>
  <si>
    <t>Светильник SVETHOLL, Астэри, накладной, D400 H100, LED 11W) Им. - 1.875</t>
  </si>
  <si>
    <t>Led светильник Varton DL-01, размер 190х70мм, мощность 16вт, 1500Лм, 3000К, цвет ЧЕРНЫЙ Им. - 1.875</t>
  </si>
  <si>
    <t>15 Июля 2025</t>
  </si>
  <si>
    <t>1 Ноября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</si>
</sst>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##"/>
    <numFmt numFmtId="165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u/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4">
    <xf numFmtId="0" fontId="0" fillId="0" borderId="0" xfId="0"/>
    <xf numFmtId="0" fontId="19" fillId="33" borderId="0" xfId="0" applyNumberFormat="1" applyFont="1" applyFill="1" applyBorder="1" applyAlignment="1" applyProtection="1">
      <alignment horizontal="left" vertical="top" wrapText="1"/>
    </xf>
    <xf numFmtId="0" fontId="0" fillId="0" borderId="0" xfId="0" applyFill="1"/>
    <xf numFmtId="0" fontId="25" fillId="0" borderId="18" xfId="0" applyNumberFormat="1" applyFont="1" applyFill="1" applyBorder="1" applyAlignment="1" applyProtection="1">
      <alignment horizontal="center" vertical="top" wrapText="1"/>
    </xf>
    <xf numFmtId="0" fontId="25" fillId="0" borderId="20" xfId="0" applyNumberFormat="1" applyFont="1" applyFill="1" applyBorder="1" applyAlignment="1" applyProtection="1">
      <alignment horizontal="center" vertical="top" wrapText="1"/>
    </xf>
    <xf numFmtId="0" fontId="25" fillId="0" borderId="19" xfId="0" applyNumberFormat="1" applyFont="1" applyFill="1" applyBorder="1" applyAlignment="1" applyProtection="1">
      <alignment horizontal="center" vertical="top" wrapText="1"/>
    </xf>
    <xf numFmtId="3" fontId="25" fillId="33" borderId="18" xfId="0" applyNumberFormat="1" applyFont="1" applyFill="1" applyBorder="1" applyAlignment="1" applyProtection="1">
      <alignment horizontal="right" vertical="top" wrapText="1"/>
    </xf>
    <xf numFmtId="3" fontId="25" fillId="33" borderId="20" xfId="0" applyNumberFormat="1" applyFont="1" applyFill="1" applyBorder="1" applyAlignment="1" applyProtection="1">
      <alignment horizontal="right" vertical="top" wrapText="1"/>
    </xf>
    <xf numFmtId="3" fontId="25" fillId="33" borderId="19" xfId="0" applyNumberFormat="1" applyFont="1" applyFill="1" applyBorder="1" applyAlignment="1" applyProtection="1">
      <alignment horizontal="right" vertical="top" wrapText="1"/>
    </xf>
    <xf numFmtId="0" fontId="25" fillId="33" borderId="0" xfId="0" applyNumberFormat="1" applyFont="1" applyFill="1" applyBorder="1" applyAlignment="1" applyProtection="1">
      <alignment horizontal="center" vertical="top" wrapText="1"/>
    </xf>
    <xf numFmtId="0" fontId="25" fillId="33" borderId="18" xfId="0" applyNumberFormat="1" applyFont="1" applyFill="1" applyBorder="1" applyAlignment="1" applyProtection="1">
      <alignment horizontal="left" vertical="top" wrapText="1"/>
    </xf>
    <xf numFmtId="0" fontId="25" fillId="33" borderId="20" xfId="0" applyNumberFormat="1" applyFont="1" applyFill="1" applyBorder="1" applyAlignment="1" applyProtection="1">
      <alignment horizontal="left" vertical="top" wrapText="1"/>
    </xf>
    <xf numFmtId="0" fontId="25" fillId="33" borderId="19" xfId="0" applyNumberFormat="1" applyFont="1" applyFill="1" applyBorder="1" applyAlignment="1" applyProtection="1">
      <alignment horizontal="left" vertical="top" wrapText="1"/>
    </xf>
    <xf numFmtId="164" fontId="24" fillId="33" borderId="18" xfId="0" applyNumberFormat="1" applyFont="1" applyFill="1" applyBorder="1" applyAlignment="1" applyProtection="1">
      <alignment horizontal="center" vertical="top" wrapText="1"/>
    </xf>
    <xf numFmtId="164" fontId="24" fillId="33" borderId="20" xfId="0" applyNumberFormat="1" applyFont="1" applyFill="1" applyBorder="1" applyAlignment="1" applyProtection="1">
      <alignment horizontal="center" vertical="top" wrapText="1"/>
    </xf>
    <xf numFmtId="164" fontId="24" fillId="33" borderId="19" xfId="0" applyNumberFormat="1" applyFont="1" applyFill="1" applyBorder="1" applyAlignment="1" applyProtection="1">
      <alignment horizontal="center" vertical="top" wrapText="1"/>
    </xf>
    <xf numFmtId="0" fontId="24" fillId="33" borderId="18" xfId="0" applyNumberFormat="1" applyFont="1" applyFill="1" applyBorder="1" applyAlignment="1" applyProtection="1">
      <alignment horizontal="center" vertical="top" wrapText="1"/>
    </xf>
    <xf numFmtId="0" fontId="24" fillId="33" borderId="20" xfId="0" applyNumberFormat="1" applyFont="1" applyFill="1" applyBorder="1" applyAlignment="1" applyProtection="1">
      <alignment horizontal="center" vertical="top" wrapText="1"/>
    </xf>
    <xf numFmtId="0" fontId="24" fillId="33" borderId="19" xfId="0" applyNumberFormat="1" applyFont="1" applyFill="1" applyBorder="1" applyAlignment="1" applyProtection="1">
      <alignment horizontal="center" vertical="top" wrapText="1"/>
    </xf>
    <xf numFmtId="0" fontId="25" fillId="0" borderId="18" xfId="0" applyNumberFormat="1" applyFont="1" applyFill="1" applyBorder="1" applyAlignment="1" applyProtection="1">
      <alignment horizontal="center" vertical="top" wrapText="1"/>
    </xf>
    <xf numFmtId="0" fontId="25" fillId="0" borderId="20" xfId="0" applyNumberFormat="1" applyFont="1" applyFill="1" applyBorder="1" applyAlignment="1" applyProtection="1">
      <alignment horizontal="center" vertical="top" wrapText="1"/>
    </xf>
    <xf numFmtId="0" fontId="25" fillId="0" borderId="19" xfId="0" applyNumberFormat="1" applyFont="1" applyFill="1" applyBorder="1" applyAlignment="1" applyProtection="1">
      <alignment horizontal="center" vertical="top" wrapText="1"/>
    </xf>
    <xf numFmtId="0" fontId="25" fillId="0" borderId="18" xfId="0" applyNumberFormat="1" applyFont="1" applyFill="1" applyBorder="1" applyAlignment="1" applyProtection="1">
      <alignment horizontal="left" vertical="top" wrapText="1"/>
    </xf>
    <xf numFmtId="0" fontId="25" fillId="0" borderId="20" xfId="0" applyNumberFormat="1" applyFont="1" applyFill="1" applyBorder="1" applyAlignment="1" applyProtection="1">
      <alignment horizontal="left" vertical="top" wrapText="1"/>
    </xf>
    <xf numFmtId="0" fontId="25" fillId="0" borderId="19" xfId="0" applyNumberFormat="1" applyFont="1" applyFill="1" applyBorder="1" applyAlignment="1" applyProtection="1">
      <alignment horizontal="left" vertical="top" wrapText="1"/>
    </xf>
    <xf numFmtId="164" fontId="25" fillId="0" borderId="18" xfId="0" applyNumberFormat="1" applyFont="1" applyFill="1" applyBorder="1" applyAlignment="1" applyProtection="1">
      <alignment horizontal="center" vertical="top" wrapText="1"/>
    </xf>
    <xf numFmtId="164" fontId="25" fillId="0" borderId="20" xfId="0" applyNumberFormat="1" applyFont="1" applyFill="1" applyBorder="1" applyAlignment="1" applyProtection="1">
      <alignment horizontal="center" vertical="top" wrapText="1"/>
    </xf>
    <xf numFmtId="164" fontId="25" fillId="0" borderId="19" xfId="0" applyNumberFormat="1" applyFont="1" applyFill="1" applyBorder="1" applyAlignment="1" applyProtection="1">
      <alignment horizontal="center" vertical="top" wrapText="1"/>
    </xf>
    <xf numFmtId="4" fontId="25" fillId="0" borderId="18" xfId="0" applyNumberFormat="1" applyFont="1" applyFill="1" applyBorder="1" applyAlignment="1" applyProtection="1">
      <alignment horizontal="right" vertical="top" wrapText="1"/>
    </xf>
    <xf numFmtId="4" fontId="25" fillId="0" borderId="20" xfId="0" applyNumberFormat="1" applyFont="1" applyFill="1" applyBorder="1" applyAlignment="1" applyProtection="1">
      <alignment horizontal="right" vertical="top" wrapText="1"/>
    </xf>
    <xf numFmtId="4" fontId="25" fillId="0" borderId="19" xfId="0" applyNumberFormat="1" applyFont="1" applyFill="1" applyBorder="1" applyAlignment="1" applyProtection="1">
      <alignment horizontal="right" vertical="top" wrapText="1"/>
    </xf>
    <xf numFmtId="164" fontId="25" fillId="0" borderId="18" xfId="0" applyNumberFormat="1" applyFont="1" applyFill="1" applyBorder="1" applyAlignment="1" applyProtection="1">
      <alignment horizontal="right" vertical="top" wrapText="1"/>
    </xf>
    <xf numFmtId="164" fontId="25" fillId="0" borderId="20" xfId="0" applyNumberFormat="1" applyFont="1" applyFill="1" applyBorder="1" applyAlignment="1" applyProtection="1">
      <alignment horizontal="right" vertical="top" wrapText="1"/>
    </xf>
    <xf numFmtId="164" fontId="25" fillId="0" borderId="19" xfId="0" applyNumberFormat="1" applyFont="1" applyFill="1" applyBorder="1" applyAlignment="1" applyProtection="1">
      <alignment horizontal="right" vertical="top" wrapText="1"/>
    </xf>
    <xf numFmtId="0" fontId="25" fillId="0" borderId="18" xfId="0" applyNumberFormat="1" applyFont="1" applyFill="1" applyBorder="1" applyAlignment="1" applyProtection="1">
      <alignment horizontal="right" vertical="top" wrapText="1"/>
    </xf>
    <xf numFmtId="0" fontId="25" fillId="0" borderId="20" xfId="0" applyNumberFormat="1" applyFont="1" applyFill="1" applyBorder="1" applyAlignment="1" applyProtection="1">
      <alignment horizontal="right" vertical="top" wrapText="1"/>
    </xf>
    <xf numFmtId="0" fontId="25" fillId="0" borderId="19" xfId="0" applyNumberFormat="1" applyFont="1" applyFill="1" applyBorder="1" applyAlignment="1" applyProtection="1">
      <alignment horizontal="right" vertical="top" wrapText="1"/>
    </xf>
    <xf numFmtId="0" fontId="25" fillId="33" borderId="18" xfId="0" applyNumberFormat="1" applyFont="1" applyFill="1" applyBorder="1" applyAlignment="1" applyProtection="1">
      <alignment horizontal="center" vertical="top" wrapText="1"/>
    </xf>
    <xf numFmtId="0" fontId="25" fillId="33" borderId="20" xfId="0" applyNumberFormat="1" applyFont="1" applyFill="1" applyBorder="1" applyAlignment="1" applyProtection="1">
      <alignment horizontal="center" vertical="top" wrapText="1"/>
    </xf>
    <xf numFmtId="0" fontId="25" fillId="33" borderId="19" xfId="0" applyNumberFormat="1" applyFont="1" applyFill="1" applyBorder="1" applyAlignment="1" applyProtection="1">
      <alignment horizontal="center" vertical="top" wrapText="1"/>
    </xf>
    <xf numFmtId="164" fontId="25" fillId="33" borderId="18" xfId="0" applyNumberFormat="1" applyFont="1" applyFill="1" applyBorder="1" applyAlignment="1" applyProtection="1">
      <alignment horizontal="center" vertical="top" wrapText="1"/>
    </xf>
    <xf numFmtId="164" fontId="25" fillId="33" borderId="20" xfId="0" applyNumberFormat="1" applyFont="1" applyFill="1" applyBorder="1" applyAlignment="1" applyProtection="1">
      <alignment horizontal="center" vertical="top" wrapText="1"/>
    </xf>
    <xf numFmtId="164" fontId="25" fillId="33" borderId="19" xfId="0" applyNumberFormat="1" applyFont="1" applyFill="1" applyBorder="1" applyAlignment="1" applyProtection="1">
      <alignment horizontal="center" vertical="top" wrapText="1"/>
    </xf>
    <xf numFmtId="4" fontId="25" fillId="33" borderId="18" xfId="0" applyNumberFormat="1" applyFont="1" applyFill="1" applyBorder="1" applyAlignment="1" applyProtection="1">
      <alignment horizontal="right" vertical="top" wrapText="1"/>
    </xf>
    <xf numFmtId="4" fontId="25" fillId="33" borderId="20" xfId="0" applyNumberFormat="1" applyFont="1" applyFill="1" applyBorder="1" applyAlignment="1" applyProtection="1">
      <alignment horizontal="right" vertical="top" wrapText="1"/>
    </xf>
    <xf numFmtId="4" fontId="25" fillId="33" borderId="19" xfId="0" applyNumberFormat="1" applyFont="1" applyFill="1" applyBorder="1" applyAlignment="1" applyProtection="1">
      <alignment horizontal="right" vertical="top" wrapText="1"/>
    </xf>
    <xf numFmtId="164" fontId="25" fillId="33" borderId="18" xfId="0" applyNumberFormat="1" applyFont="1" applyFill="1" applyBorder="1" applyAlignment="1" applyProtection="1">
      <alignment horizontal="right" vertical="top" wrapText="1"/>
    </xf>
    <xf numFmtId="164" fontId="25" fillId="33" borderId="20" xfId="0" applyNumberFormat="1" applyFont="1" applyFill="1" applyBorder="1" applyAlignment="1" applyProtection="1">
      <alignment horizontal="right" vertical="top" wrapText="1"/>
    </xf>
    <xf numFmtId="164" fontId="25" fillId="33" borderId="19" xfId="0" applyNumberFormat="1" applyFont="1" applyFill="1" applyBorder="1" applyAlignment="1" applyProtection="1">
      <alignment horizontal="right" vertical="top" wrapText="1"/>
    </xf>
    <xf numFmtId="0" fontId="25" fillId="33" borderId="18" xfId="0" applyNumberFormat="1" applyFont="1" applyFill="1" applyBorder="1" applyAlignment="1" applyProtection="1">
      <alignment horizontal="right" vertical="top" wrapText="1"/>
    </xf>
    <xf numFmtId="0" fontId="25" fillId="33" borderId="20" xfId="0" applyNumberFormat="1" applyFont="1" applyFill="1" applyBorder="1" applyAlignment="1" applyProtection="1">
      <alignment horizontal="right" vertical="top" wrapText="1"/>
    </xf>
    <xf numFmtId="0" fontId="25" fillId="33" borderId="19" xfId="0" applyNumberFormat="1" applyFont="1" applyFill="1" applyBorder="1" applyAlignment="1" applyProtection="1">
      <alignment horizontal="right" vertical="top" wrapText="1"/>
    </xf>
    <xf numFmtId="0" fontId="19" fillId="33" borderId="0" xfId="0" applyNumberFormat="1" applyFont="1" applyFill="1" applyBorder="1" applyAlignment="1" applyProtection="1">
      <alignment horizontal="center" vertical="top" wrapText="1"/>
    </xf>
    <xf numFmtId="0" fontId="25" fillId="34" borderId="18" xfId="0" applyNumberFormat="1" applyFont="1" applyFill="1" applyBorder="1" applyAlignment="1" applyProtection="1">
      <alignment horizontal="left" vertical="top" wrapText="1"/>
    </xf>
    <xf numFmtId="0" fontId="25" fillId="34" borderId="20" xfId="0" applyNumberFormat="1" applyFont="1" applyFill="1" applyBorder="1" applyAlignment="1" applyProtection="1">
      <alignment horizontal="left" vertical="top" wrapText="1"/>
    </xf>
    <xf numFmtId="0" fontId="25" fillId="34" borderId="19" xfId="0" applyNumberFormat="1" applyFont="1" applyFill="1" applyBorder="1" applyAlignment="1" applyProtection="1">
      <alignment horizontal="left" vertical="top" wrapText="1"/>
    </xf>
    <xf numFmtId="0" fontId="24" fillId="34" borderId="11" xfId="0" applyNumberFormat="1" applyFont="1" applyFill="1" applyBorder="1" applyAlignment="1" applyProtection="1">
      <alignment horizontal="right" vertical="top" wrapText="1"/>
    </xf>
    <xf numFmtId="0" fontId="24" fillId="34" borderId="10" xfId="0" applyNumberFormat="1" applyFont="1" applyFill="1" applyBorder="1" applyAlignment="1" applyProtection="1">
      <alignment horizontal="right" vertical="top" wrapText="1"/>
    </xf>
    <xf numFmtId="0" fontId="24" fillId="34" borderId="12" xfId="0" applyNumberFormat="1" applyFont="1" applyFill="1" applyBorder="1" applyAlignment="1" applyProtection="1">
      <alignment horizontal="right" vertical="top" wrapText="1"/>
    </xf>
    <xf numFmtId="0" fontId="24" fillId="34" borderId="13" xfId="0" applyNumberFormat="1" applyFont="1" applyFill="1" applyBorder="1" applyAlignment="1" applyProtection="1">
      <alignment horizontal="right" vertical="top" wrapText="1"/>
    </xf>
    <xf numFmtId="0" fontId="24" fillId="34" borderId="15" xfId="0" applyNumberFormat="1" applyFont="1" applyFill="1" applyBorder="1" applyAlignment="1" applyProtection="1">
      <alignment horizontal="right" vertical="top" wrapText="1"/>
    </xf>
    <xf numFmtId="0" fontId="24" fillId="34" borderId="14" xfId="0" applyNumberFormat="1" applyFont="1" applyFill="1" applyBorder="1" applyAlignment="1" applyProtection="1">
      <alignment horizontal="right" vertical="top" wrapText="1"/>
    </xf>
    <xf numFmtId="3" fontId="25" fillId="34" borderId="11" xfId="0" applyNumberFormat="1" applyFont="1" applyFill="1" applyBorder="1" applyAlignment="1" applyProtection="1">
      <alignment horizontal="center" vertical="center" wrapText="1"/>
    </xf>
    <xf numFmtId="3" fontId="25" fillId="34" borderId="10" xfId="0" applyNumberFormat="1" applyFont="1" applyFill="1" applyBorder="1" applyAlignment="1" applyProtection="1">
      <alignment horizontal="center" vertical="center" wrapText="1"/>
    </xf>
    <xf numFmtId="3" fontId="25" fillId="34" borderId="12" xfId="0" applyNumberFormat="1" applyFont="1" applyFill="1" applyBorder="1" applyAlignment="1" applyProtection="1">
      <alignment horizontal="center" vertical="center" wrapText="1"/>
    </xf>
    <xf numFmtId="3" fontId="25" fillId="34" borderId="13" xfId="0" applyNumberFormat="1" applyFont="1" applyFill="1" applyBorder="1" applyAlignment="1" applyProtection="1">
      <alignment horizontal="center" vertical="center" wrapText="1"/>
    </xf>
    <xf numFmtId="3" fontId="25" fillId="34" borderId="15" xfId="0" applyNumberFormat="1" applyFont="1" applyFill="1" applyBorder="1" applyAlignment="1" applyProtection="1">
      <alignment horizontal="center" vertical="center" wrapText="1"/>
    </xf>
    <xf numFmtId="3" fontId="25" fillId="34" borderId="14" xfId="0" applyNumberFormat="1" applyFont="1" applyFill="1" applyBorder="1" applyAlignment="1" applyProtection="1">
      <alignment horizontal="center" vertical="center" wrapText="1"/>
    </xf>
    <xf numFmtId="3" fontId="25" fillId="34" borderId="18" xfId="0" applyNumberFormat="1" applyFont="1" applyFill="1" applyBorder="1" applyAlignment="1" applyProtection="1">
      <alignment horizontal="center" vertical="center" wrapText="1"/>
    </xf>
    <xf numFmtId="3" fontId="25" fillId="34" borderId="20" xfId="0" applyNumberFormat="1" applyFont="1" applyFill="1" applyBorder="1" applyAlignment="1" applyProtection="1">
      <alignment horizontal="center" vertical="center" wrapText="1"/>
    </xf>
    <xf numFmtId="3" fontId="25" fillId="34" borderId="19" xfId="0" applyNumberFormat="1" applyFont="1" applyFill="1" applyBorder="1" applyAlignment="1" applyProtection="1">
      <alignment horizontal="center" vertical="center" wrapText="1"/>
    </xf>
    <xf numFmtId="165" fontId="25" fillId="34" borderId="11" xfId="0" applyNumberFormat="1" applyFont="1" applyFill="1" applyBorder="1" applyAlignment="1" applyProtection="1">
      <alignment horizontal="right" vertical="top" wrapText="1"/>
    </xf>
    <xf numFmtId="165" fontId="25" fillId="34" borderId="10" xfId="0" applyNumberFormat="1" applyFont="1" applyFill="1" applyBorder="1" applyAlignment="1" applyProtection="1">
      <alignment horizontal="right" vertical="top" wrapText="1"/>
    </xf>
    <xf numFmtId="165" fontId="25" fillId="34" borderId="12" xfId="0" applyNumberFormat="1" applyFont="1" applyFill="1" applyBorder="1" applyAlignment="1" applyProtection="1">
      <alignment horizontal="right" vertical="top" wrapText="1"/>
    </xf>
    <xf numFmtId="165" fontId="25" fillId="34" borderId="13" xfId="0" applyNumberFormat="1" applyFont="1" applyFill="1" applyBorder="1" applyAlignment="1" applyProtection="1">
      <alignment horizontal="right" vertical="top" wrapText="1"/>
    </xf>
    <xf numFmtId="165" fontId="25" fillId="34" borderId="15" xfId="0" applyNumberFormat="1" applyFont="1" applyFill="1" applyBorder="1" applyAlignment="1" applyProtection="1">
      <alignment horizontal="right" vertical="top" wrapText="1"/>
    </xf>
    <xf numFmtId="165" fontId="25" fillId="34" borderId="14" xfId="0" applyNumberFormat="1" applyFont="1" applyFill="1" applyBorder="1" applyAlignment="1" applyProtection="1">
      <alignment horizontal="right" vertical="top" wrapText="1"/>
    </xf>
    <xf numFmtId="2" fontId="25" fillId="33" borderId="18" xfId="0" applyNumberFormat="1" applyFont="1" applyFill="1" applyBorder="1" applyAlignment="1" applyProtection="1">
      <alignment horizontal="right" vertical="top" wrapText="1"/>
    </xf>
    <xf numFmtId="2" fontId="25" fillId="33" borderId="20" xfId="0" applyNumberFormat="1" applyFont="1" applyFill="1" applyBorder="1" applyAlignment="1" applyProtection="1">
      <alignment horizontal="right" vertical="top" wrapText="1"/>
    </xf>
    <xf numFmtId="2" fontId="25" fillId="33" borderId="19" xfId="0" applyNumberFormat="1" applyFont="1" applyFill="1" applyBorder="1" applyAlignment="1" applyProtection="1">
      <alignment horizontal="right" vertical="top" wrapText="1"/>
    </xf>
    <xf numFmtId="2" fontId="25" fillId="33" borderId="11" xfId="0" applyNumberFormat="1" applyFont="1" applyFill="1" applyBorder="1" applyAlignment="1" applyProtection="1">
      <alignment horizontal="right" vertical="top" wrapText="1"/>
    </xf>
    <xf numFmtId="2" fontId="25" fillId="33" borderId="10" xfId="0" applyNumberFormat="1" applyFont="1" applyFill="1" applyBorder="1" applyAlignment="1" applyProtection="1">
      <alignment horizontal="right" vertical="top" wrapText="1"/>
    </xf>
    <xf numFmtId="2" fontId="25" fillId="33" borderId="12" xfId="0" applyNumberFormat="1" applyFont="1" applyFill="1" applyBorder="1" applyAlignment="1" applyProtection="1">
      <alignment horizontal="right" vertical="top" wrapText="1"/>
    </xf>
    <xf numFmtId="2" fontId="25" fillId="33" borderId="13" xfId="0" applyNumberFormat="1" applyFont="1" applyFill="1" applyBorder="1" applyAlignment="1" applyProtection="1">
      <alignment horizontal="right" vertical="top" wrapText="1"/>
    </xf>
    <xf numFmtId="2" fontId="25" fillId="33" borderId="15" xfId="0" applyNumberFormat="1" applyFont="1" applyFill="1" applyBorder="1" applyAlignment="1" applyProtection="1">
      <alignment horizontal="right" vertical="top" wrapText="1"/>
    </xf>
    <xf numFmtId="2" fontId="25" fillId="33" borderId="14" xfId="0" applyNumberFormat="1" applyFont="1" applyFill="1" applyBorder="1" applyAlignment="1" applyProtection="1">
      <alignment horizontal="right" vertical="top" wrapText="1"/>
    </xf>
    <xf numFmtId="0" fontId="25" fillId="33" borderId="11" xfId="0" applyNumberFormat="1" applyFont="1" applyFill="1" applyBorder="1" applyAlignment="1" applyProtection="1">
      <alignment horizontal="center" vertical="top" wrapText="1"/>
    </xf>
    <xf numFmtId="0" fontId="25" fillId="33" borderId="10" xfId="0" applyNumberFormat="1" applyFont="1" applyFill="1" applyBorder="1" applyAlignment="1" applyProtection="1">
      <alignment horizontal="center" vertical="top" wrapText="1"/>
    </xf>
    <xf numFmtId="0" fontId="25" fillId="33" borderId="12" xfId="0" applyNumberFormat="1" applyFont="1" applyFill="1" applyBorder="1" applyAlignment="1" applyProtection="1">
      <alignment horizontal="center" vertical="top" wrapText="1"/>
    </xf>
    <xf numFmtId="0" fontId="25" fillId="33" borderId="13" xfId="0" applyNumberFormat="1" applyFont="1" applyFill="1" applyBorder="1" applyAlignment="1" applyProtection="1">
      <alignment horizontal="center" vertical="top" wrapText="1"/>
    </xf>
    <xf numFmtId="0" fontId="25" fillId="33" borderId="15" xfId="0" applyNumberFormat="1" applyFont="1" applyFill="1" applyBorder="1" applyAlignment="1" applyProtection="1">
      <alignment horizontal="center" vertical="top" wrapText="1"/>
    </xf>
    <xf numFmtId="0" fontId="25" fillId="33" borderId="14" xfId="0" applyNumberFormat="1" applyFont="1" applyFill="1" applyBorder="1" applyAlignment="1" applyProtection="1">
      <alignment horizontal="center" vertical="top" wrapText="1"/>
    </xf>
    <xf numFmtId="0" fontId="25" fillId="33" borderId="11" xfId="0" applyNumberFormat="1" applyFont="1" applyFill="1" applyBorder="1" applyAlignment="1" applyProtection="1">
      <alignment horizontal="left" vertical="top" wrapText="1"/>
    </xf>
    <xf numFmtId="0" fontId="25" fillId="33" borderId="10" xfId="0" applyNumberFormat="1" applyFont="1" applyFill="1" applyBorder="1" applyAlignment="1" applyProtection="1">
      <alignment horizontal="left" vertical="top" wrapText="1"/>
    </xf>
    <xf numFmtId="0" fontId="25" fillId="33" borderId="12" xfId="0" applyNumberFormat="1" applyFont="1" applyFill="1" applyBorder="1" applyAlignment="1" applyProtection="1">
      <alignment horizontal="left" vertical="top" wrapText="1"/>
    </xf>
    <xf numFmtId="0" fontId="25" fillId="33" borderId="13" xfId="0" applyNumberFormat="1" applyFont="1" applyFill="1" applyBorder="1" applyAlignment="1" applyProtection="1">
      <alignment horizontal="left" vertical="top" wrapText="1"/>
    </xf>
    <xf numFmtId="0" fontId="25" fillId="33" borderId="15" xfId="0" applyNumberFormat="1" applyFont="1" applyFill="1" applyBorder="1" applyAlignment="1" applyProtection="1">
      <alignment horizontal="left" vertical="top" wrapText="1"/>
    </xf>
    <xf numFmtId="0" fontId="25" fillId="33" borderId="14" xfId="0" applyNumberFormat="1" applyFont="1" applyFill="1" applyBorder="1" applyAlignment="1" applyProtection="1">
      <alignment horizontal="left" vertical="top" wrapText="1"/>
    </xf>
    <xf numFmtId="0" fontId="24" fillId="33" borderId="11" xfId="0" applyNumberFormat="1" applyFont="1" applyFill="1" applyBorder="1" applyAlignment="1" applyProtection="1">
      <alignment horizontal="center" vertical="center"/>
    </xf>
    <xf numFmtId="0" fontId="24" fillId="33" borderId="10" xfId="0" applyNumberFormat="1" applyFont="1" applyFill="1" applyBorder="1" applyAlignment="1" applyProtection="1">
      <alignment horizontal="center" vertical="center"/>
    </xf>
    <xf numFmtId="0" fontId="24" fillId="33" borderId="12" xfId="0" applyNumberFormat="1" applyFont="1" applyFill="1" applyBorder="1" applyAlignment="1" applyProtection="1">
      <alignment horizontal="center" vertical="center"/>
    </xf>
    <xf numFmtId="0" fontId="24" fillId="33" borderId="13" xfId="0" applyNumberFormat="1" applyFont="1" applyFill="1" applyBorder="1" applyAlignment="1" applyProtection="1">
      <alignment horizontal="center" vertical="center"/>
    </xf>
    <xf numFmtId="0" fontId="24" fillId="33" borderId="15" xfId="0" applyNumberFormat="1" applyFont="1" applyFill="1" applyBorder="1" applyAlignment="1" applyProtection="1">
      <alignment horizontal="center" vertical="center"/>
    </xf>
    <xf numFmtId="0" fontId="24" fillId="33" borderId="14" xfId="0" applyNumberFormat="1" applyFont="1" applyFill="1" applyBorder="1" applyAlignment="1" applyProtection="1">
      <alignment horizontal="center" vertical="center"/>
    </xf>
    <xf numFmtId="0" fontId="24" fillId="33" borderId="18" xfId="0" applyNumberFormat="1" applyFont="1" applyFill="1" applyBorder="1" applyAlignment="1" applyProtection="1">
      <alignment horizontal="center" vertical="center"/>
    </xf>
    <xf numFmtId="0" fontId="24" fillId="33" borderId="20" xfId="0" applyNumberFormat="1" applyFont="1" applyFill="1" applyBorder="1" applyAlignment="1" applyProtection="1">
      <alignment horizontal="center" vertical="center"/>
    </xf>
    <xf numFmtId="0" fontId="24" fillId="33" borderId="19" xfId="0" applyNumberFormat="1" applyFont="1" applyFill="1" applyBorder="1" applyAlignment="1" applyProtection="1">
      <alignment horizontal="center" vertical="center"/>
    </xf>
    <xf numFmtId="0" fontId="24" fillId="34" borderId="18" xfId="0" applyNumberFormat="1" applyFont="1" applyFill="1" applyBorder="1" applyAlignment="1" applyProtection="1">
      <alignment horizontal="left" vertical="top" wrapText="1"/>
    </xf>
    <xf numFmtId="0" fontId="24" fillId="34" borderId="20" xfId="0" applyNumberFormat="1" applyFont="1" applyFill="1" applyBorder="1" applyAlignment="1" applyProtection="1">
      <alignment horizontal="left" vertical="top" wrapText="1"/>
    </xf>
    <xf numFmtId="0" fontId="24" fillId="34" borderId="19" xfId="0" applyNumberFormat="1" applyFont="1" applyFill="1" applyBorder="1" applyAlignment="1" applyProtection="1">
      <alignment horizontal="left" vertical="top" wrapText="1"/>
    </xf>
    <xf numFmtId="0" fontId="24" fillId="33" borderId="16" xfId="0" applyNumberFormat="1" applyFont="1" applyFill="1" applyBorder="1" applyAlignment="1" applyProtection="1">
      <alignment horizontal="center" vertical="center"/>
    </xf>
    <xf numFmtId="0" fontId="24" fillId="33" borderId="0" xfId="0" applyNumberFormat="1" applyFont="1" applyFill="1" applyBorder="1" applyAlignment="1" applyProtection="1">
      <alignment horizontal="center" vertical="center"/>
    </xf>
    <xf numFmtId="0" fontId="24" fillId="33" borderId="17" xfId="0" applyNumberFormat="1" applyFont="1" applyFill="1" applyBorder="1" applyAlignment="1" applyProtection="1">
      <alignment horizontal="center" vertical="center"/>
    </xf>
    <xf numFmtId="0" fontId="19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left" vertical="top" wrapText="1"/>
    </xf>
    <xf numFmtId="0" fontId="20" fillId="33" borderId="10" xfId="0" applyNumberFormat="1" applyFont="1" applyFill="1" applyBorder="1" applyAlignment="1" applyProtection="1">
      <alignment horizontal="left" vertical="top"/>
    </xf>
    <xf numFmtId="0" fontId="19" fillId="33" borderId="0" xfId="0" applyNumberFormat="1" applyFont="1" applyFill="1" applyBorder="1" applyAlignment="1" applyProtection="1">
      <alignment horizontal="right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3" fontId="23" fillId="33" borderId="0" xfId="0" applyNumberFormat="1" applyFont="1" applyFill="1" applyBorder="1" applyAlignment="1" applyProtection="1">
      <alignment horizontal="center" vertical="top" wrapText="1"/>
    </xf>
    <xf numFmtId="0" fontId="23" fillId="33" borderId="0" xfId="0" applyNumberFormat="1" applyFont="1" applyFill="1" applyBorder="1" applyAlignment="1" applyProtection="1">
      <alignment horizontal="center" vertical="top" wrapText="1"/>
    </xf>
    <xf numFmtId="3" fontId="23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211"/>
  <sheetViews>
    <sheetView tabSelected="1" view="pageBreakPreview" topLeftCell="A17" zoomScale="115" zoomScaleNormal="100" zoomScaleSheetLayoutView="115" workbookViewId="0">
      <selection activeCell="BH204" sqref="BH204:BM204"/>
    </sheetView>
  </sheetViews>
  <sheetFormatPr defaultRowHeight="15" x14ac:dyDescent="0.25"/>
  <cols>
    <col min="1" max="1" width="0.28515625" customWidth="1"/>
    <col min="2" max="2" width="0.140625" customWidth="1"/>
    <col min="3" max="3" width="1" customWidth="1"/>
    <col min="4" max="4" width="0.42578125" customWidth="1"/>
    <col min="5" max="5" width="2.85546875" customWidth="1"/>
    <col min="6" max="6" width="2.42578125" customWidth="1"/>
    <col min="7" max="8" width="0.42578125" customWidth="1"/>
    <col min="9" max="9" width="0.5703125" customWidth="1"/>
    <col min="10" max="10" width="1.7109375" customWidth="1"/>
    <col min="11" max="11" width="0.140625" customWidth="1"/>
    <col min="12" max="12" width="1.7109375" customWidth="1"/>
    <col min="13" max="13" width="0.42578125" customWidth="1"/>
    <col min="14" max="14" width="1" customWidth="1"/>
    <col min="15" max="15" width="0.5703125" customWidth="1"/>
    <col min="16" max="16" width="0.42578125" customWidth="1"/>
    <col min="17" max="17" width="0.140625" customWidth="1"/>
    <col min="18" max="18" width="0.28515625" customWidth="1"/>
    <col min="19" max="19" width="0.42578125" customWidth="1"/>
    <col min="20" max="20" width="0.7109375" customWidth="1"/>
    <col min="21" max="21" width="0.85546875" customWidth="1"/>
    <col min="22" max="22" width="2.5703125" customWidth="1"/>
    <col min="23" max="23" width="0.28515625" customWidth="1"/>
    <col min="24" max="24" width="4" customWidth="1"/>
    <col min="25" max="26" width="0.42578125" customWidth="1"/>
    <col min="27" max="27" width="2.5703125" customWidth="1"/>
    <col min="28" max="28" width="0.5703125" customWidth="1"/>
    <col min="29" max="29" width="0.42578125" customWidth="1"/>
    <col min="30" max="30" width="0.140625" customWidth="1"/>
    <col min="31" max="31" width="0.5703125" customWidth="1"/>
    <col min="32" max="32" width="3.5703125" customWidth="1"/>
    <col min="33" max="33" width="0.140625" customWidth="1"/>
    <col min="34" max="34" width="1" customWidth="1"/>
    <col min="35" max="35" width="0.42578125" customWidth="1"/>
    <col min="36" max="36" width="1.140625" customWidth="1"/>
    <col min="37" max="37" width="4" customWidth="1"/>
    <col min="38" max="38" width="0.42578125" customWidth="1"/>
    <col min="39" max="40" width="1.140625" customWidth="1"/>
    <col min="41" max="41" width="0.28515625" customWidth="1"/>
    <col min="42" max="42" width="0.7109375" customWidth="1"/>
    <col min="43" max="43" width="0.140625" customWidth="1"/>
    <col min="44" max="44" width="1.42578125" customWidth="1"/>
    <col min="45" max="45" width="0.42578125" customWidth="1"/>
    <col min="46" max="46" width="8.7109375" customWidth="1"/>
    <col min="47" max="47" width="1" customWidth="1"/>
    <col min="48" max="48" width="3" customWidth="1"/>
    <col min="49" max="49" width="0.140625" customWidth="1"/>
    <col min="50" max="50" width="2.140625" customWidth="1"/>
    <col min="51" max="52" width="1.140625" customWidth="1"/>
    <col min="53" max="53" width="0.140625" customWidth="1"/>
    <col min="54" max="54" width="1.7109375" customWidth="1"/>
    <col min="55" max="55" width="0.42578125" customWidth="1"/>
    <col min="56" max="56" width="5.28515625" customWidth="1"/>
    <col min="57" max="57" width="0.140625" customWidth="1"/>
    <col min="58" max="58" width="1.28515625" customWidth="1"/>
    <col min="59" max="59" width="6.140625" customWidth="1"/>
    <col min="60" max="60" width="1.140625" customWidth="1"/>
    <col min="61" max="62" width="0.42578125" customWidth="1"/>
    <col min="63" max="63" width="2.5703125" customWidth="1"/>
    <col min="64" max="64" width="4.28515625" customWidth="1"/>
    <col min="65" max="66" width="0.140625" customWidth="1"/>
    <col min="67" max="67" width="4.28515625" customWidth="1"/>
    <col min="68" max="68" width="0.140625" customWidth="1"/>
    <col min="69" max="69" width="1" customWidth="1"/>
    <col min="70" max="70" width="0.28515625" customWidth="1"/>
    <col min="71" max="71" width="1.85546875" customWidth="1"/>
    <col min="72" max="72" width="1.28515625" customWidth="1"/>
    <col min="73" max="73" width="2.140625" customWidth="1"/>
    <col min="74" max="74" width="0.42578125" customWidth="1"/>
    <col min="75" max="75" width="1.140625" customWidth="1"/>
    <col min="76" max="76" width="0.85546875" customWidth="1"/>
    <col min="77" max="77" width="2" customWidth="1"/>
    <col min="78" max="78" width="0.42578125" customWidth="1"/>
    <col min="79" max="79" width="2.140625" customWidth="1"/>
    <col min="80" max="80" width="1.7109375" customWidth="1"/>
    <col min="81" max="81" width="0.28515625" customWidth="1"/>
    <col min="82" max="82" width="2.42578125" customWidth="1"/>
    <col min="83" max="83" width="2.85546875" customWidth="1"/>
    <col min="84" max="84" width="3.5703125" customWidth="1"/>
    <col min="85" max="85" width="0.140625" customWidth="1"/>
    <col min="86" max="86" width="0.85546875" customWidth="1"/>
    <col min="87" max="87" width="2.5703125" customWidth="1"/>
    <col min="88" max="88" width="0.7109375" customWidth="1"/>
    <col min="89" max="89" width="4.42578125" customWidth="1"/>
    <col min="90" max="90" width="0.42578125" customWidth="1"/>
    <col min="91" max="91" width="0.28515625" customWidth="1"/>
    <col min="92" max="92" width="2.5703125" customWidth="1"/>
    <col min="93" max="93" width="0.28515625" customWidth="1"/>
    <col min="94" max="94" width="3.140625" customWidth="1"/>
    <col min="95" max="95" width="0.5703125" customWidth="1"/>
    <col min="96" max="96" width="1.140625" customWidth="1"/>
    <col min="97" max="97" width="0.28515625" customWidth="1"/>
    <col min="98" max="98" width="0.42578125" customWidth="1"/>
    <col min="99" max="100" width="0.140625" customWidth="1"/>
  </cols>
  <sheetData>
    <row r="1" spans="2:100" ht="12.95" customHeight="1" x14ac:dyDescent="0.25">
      <c r="B1" s="122" t="s">
        <v>0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  <c r="CI1" s="122"/>
      <c r="CJ1" s="122"/>
      <c r="CK1" s="122"/>
      <c r="CL1" s="122"/>
      <c r="CM1" s="122"/>
      <c r="CN1" s="122"/>
      <c r="CO1" s="122"/>
      <c r="CP1" s="122"/>
      <c r="CQ1" s="122"/>
      <c r="CR1" s="122"/>
      <c r="CS1" s="122"/>
      <c r="CT1" s="122"/>
      <c r="CU1" s="122"/>
      <c r="CV1" s="122"/>
    </row>
    <row r="2" spans="2:100" ht="1.5" customHeight="1" x14ac:dyDescent="0.25">
      <c r="B2" s="122" t="s">
        <v>1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/>
      <c r="BR2" s="122"/>
      <c r="BS2" s="122"/>
      <c r="BT2" s="122"/>
      <c r="BU2" s="122"/>
      <c r="BV2" s="122"/>
      <c r="BW2" s="122"/>
      <c r="BX2" s="122"/>
      <c r="BY2" s="122"/>
      <c r="BZ2" s="122"/>
      <c r="CA2" s="122"/>
      <c r="CB2" s="122"/>
      <c r="CC2" s="122"/>
      <c r="CD2" s="122"/>
      <c r="CE2" s="122"/>
      <c r="CF2" s="122"/>
      <c r="CG2" s="122"/>
      <c r="CH2" s="122"/>
      <c r="CI2" s="122"/>
      <c r="CJ2" s="122"/>
      <c r="CK2" s="122"/>
      <c r="CL2" s="122"/>
      <c r="CM2" s="122"/>
      <c r="CN2" s="122"/>
      <c r="CO2" s="122"/>
      <c r="CP2" s="122"/>
      <c r="CQ2" s="122"/>
      <c r="CR2" s="122"/>
      <c r="CS2" s="122"/>
      <c r="CT2" s="122"/>
      <c r="CU2" s="122"/>
      <c r="CV2" s="122"/>
    </row>
    <row r="3" spans="2:100" ht="28.35" customHeight="1" x14ac:dyDescent="0.25"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2"/>
      <c r="CJ3" s="122"/>
      <c r="CK3" s="122"/>
      <c r="CL3" s="122"/>
      <c r="CM3" s="122"/>
      <c r="CN3" s="122"/>
      <c r="CO3" s="122"/>
      <c r="CP3" s="122"/>
      <c r="CQ3" s="122"/>
      <c r="CR3" s="122"/>
      <c r="CS3" s="122"/>
      <c r="CT3" s="122"/>
      <c r="CU3" s="122"/>
      <c r="CV3" s="122"/>
    </row>
    <row r="4" spans="2:100" ht="1.35" customHeight="1" x14ac:dyDescent="0.25">
      <c r="B4" s="123" t="s">
        <v>2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2" t="s">
        <v>3</v>
      </c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3" t="s">
        <v>4</v>
      </c>
      <c r="BR4" s="123"/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2" t="s">
        <v>3</v>
      </c>
      <c r="CJ4" s="122"/>
      <c r="CK4" s="122"/>
      <c r="CL4" s="122"/>
      <c r="CM4" s="122"/>
      <c r="CN4" s="122"/>
      <c r="CO4" s="122"/>
      <c r="CP4" s="122"/>
      <c r="CQ4" s="122"/>
      <c r="CR4" s="122"/>
      <c r="CS4" s="122"/>
      <c r="CT4" s="122"/>
      <c r="CU4" s="122"/>
      <c r="CV4" s="122"/>
    </row>
    <row r="5" spans="2:100" ht="13.35" customHeight="1" x14ac:dyDescent="0.25"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</row>
    <row r="6" spans="2:100" ht="14.45" customHeight="1" x14ac:dyDescent="0.25">
      <c r="B6" s="113" t="s">
        <v>5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BQ6" s="113" t="s">
        <v>5</v>
      </c>
      <c r="BR6" s="113"/>
      <c r="BS6" s="113"/>
      <c r="BT6" s="113"/>
      <c r="BU6" s="113"/>
      <c r="BV6" s="113"/>
      <c r="BW6" s="113"/>
      <c r="BX6" s="113"/>
      <c r="BY6" s="113"/>
      <c r="BZ6" s="113"/>
      <c r="CA6" s="113"/>
      <c r="CB6" s="113"/>
      <c r="CC6" s="113"/>
      <c r="CD6" s="113"/>
      <c r="CE6" s="113"/>
      <c r="CF6" s="113"/>
      <c r="CG6" s="113"/>
      <c r="CH6" s="113"/>
    </row>
    <row r="7" spans="2:100" ht="14.45" customHeight="1" x14ac:dyDescent="0.25"/>
    <row r="8" spans="2:100" ht="0.75" customHeight="1" x14ac:dyDescent="0.25">
      <c r="C8" s="115" t="s">
        <v>3</v>
      </c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BQ8" s="115" t="s">
        <v>3</v>
      </c>
      <c r="BR8" s="115"/>
      <c r="BS8" s="115"/>
      <c r="BT8" s="115"/>
      <c r="BU8" s="115"/>
      <c r="BV8" s="115"/>
      <c r="BW8" s="115"/>
      <c r="BX8" s="115"/>
      <c r="BY8" s="115"/>
      <c r="BZ8" s="115"/>
      <c r="CA8" s="115"/>
      <c r="CB8" s="115"/>
      <c r="CC8" s="115"/>
      <c r="CD8" s="115"/>
      <c r="CE8" s="115"/>
      <c r="CF8" s="115"/>
      <c r="CG8" s="115"/>
      <c r="CH8" s="115"/>
      <c r="CI8" s="115"/>
      <c r="CJ8" s="115"/>
      <c r="CK8" s="115"/>
      <c r="CL8" s="115"/>
      <c r="CM8" s="115"/>
      <c r="CN8" s="115"/>
      <c r="CO8" s="115"/>
      <c r="CP8" s="115"/>
      <c r="CQ8" s="115"/>
      <c r="CR8" s="115"/>
      <c r="CS8" s="115"/>
      <c r="CT8" s="115"/>
      <c r="CU8" s="115"/>
    </row>
    <row r="9" spans="2:100" ht="13.7" customHeight="1" x14ac:dyDescent="0.25"/>
    <row r="10" spans="2:100" ht="0.75" customHeight="1" x14ac:dyDescent="0.25">
      <c r="C10" s="115" t="s">
        <v>3</v>
      </c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BQ10" s="115" t="s">
        <v>3</v>
      </c>
      <c r="BR10" s="115"/>
      <c r="BS10" s="115"/>
      <c r="BT10" s="115"/>
      <c r="BU10" s="115"/>
      <c r="BV10" s="115"/>
      <c r="BW10" s="115"/>
      <c r="BX10" s="115"/>
      <c r="BY10" s="115"/>
      <c r="BZ10" s="115"/>
      <c r="CA10" s="115"/>
      <c r="CB10" s="115"/>
      <c r="CC10" s="115"/>
      <c r="CD10" s="115"/>
      <c r="CE10" s="115"/>
      <c r="CF10" s="115"/>
      <c r="CG10" s="115"/>
      <c r="CH10" s="115"/>
      <c r="CI10" s="115"/>
      <c r="CJ10" s="115"/>
      <c r="CK10" s="115"/>
      <c r="CL10" s="115"/>
      <c r="CM10" s="115"/>
      <c r="CN10" s="115"/>
      <c r="CO10" s="115"/>
      <c r="CP10" s="115"/>
      <c r="CQ10" s="115"/>
      <c r="CR10" s="115"/>
      <c r="CS10" s="115"/>
      <c r="CT10" s="115"/>
      <c r="CU10" s="115"/>
    </row>
    <row r="11" spans="2:100" ht="12.95" customHeight="1" x14ac:dyDescent="0.25"/>
    <row r="12" spans="2:100" ht="0.75" customHeight="1" x14ac:dyDescent="0.25">
      <c r="B12" s="113" t="s">
        <v>6</v>
      </c>
      <c r="C12" s="113"/>
      <c r="D12" s="113"/>
    </row>
    <row r="13" spans="2:100" ht="0.75" customHeight="1" x14ac:dyDescent="0.25">
      <c r="B13" s="113"/>
      <c r="C13" s="113"/>
      <c r="D13" s="113"/>
      <c r="E13" s="116" t="s">
        <v>7</v>
      </c>
      <c r="F13" s="116"/>
      <c r="G13" s="113" t="s">
        <v>8</v>
      </c>
      <c r="H13" s="113"/>
      <c r="I13" s="113"/>
      <c r="J13" s="116" t="s">
        <v>3</v>
      </c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BP13" s="113" t="s">
        <v>6</v>
      </c>
      <c r="BQ13" s="113"/>
      <c r="BR13" s="113"/>
      <c r="BS13" s="115" t="s">
        <v>3</v>
      </c>
      <c r="BT13" s="115"/>
      <c r="BU13" s="115"/>
      <c r="BV13" s="115"/>
      <c r="BW13" s="115"/>
      <c r="BX13" s="115"/>
      <c r="BY13" s="115"/>
      <c r="BZ13" s="115"/>
      <c r="CA13" s="115"/>
      <c r="CB13" s="115"/>
      <c r="CC13" s="115"/>
      <c r="CD13" s="115"/>
      <c r="CE13" s="115"/>
      <c r="CF13" s="115"/>
      <c r="CG13" s="115"/>
      <c r="CH13" s="115"/>
      <c r="CI13" s="115"/>
      <c r="CJ13" s="115"/>
      <c r="CK13" s="115"/>
      <c r="CL13" s="115"/>
      <c r="CM13" s="115"/>
      <c r="CN13" s="115"/>
      <c r="CO13" s="115"/>
      <c r="CP13" s="115"/>
      <c r="CQ13" s="115"/>
      <c r="CR13" s="115"/>
      <c r="CS13" s="115"/>
      <c r="CT13" s="115"/>
      <c r="CU13" s="115"/>
    </row>
    <row r="14" spans="2:100" ht="12.95" customHeight="1" x14ac:dyDescent="0.25">
      <c r="B14" s="113"/>
      <c r="C14" s="113"/>
      <c r="D14" s="113"/>
      <c r="E14" s="116"/>
      <c r="F14" s="116"/>
      <c r="G14" s="113"/>
      <c r="H14" s="113"/>
      <c r="I14" s="113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BP14" s="113"/>
      <c r="BQ14" s="113"/>
      <c r="BR14" s="113"/>
      <c r="BS14" s="116" t="s">
        <v>7</v>
      </c>
      <c r="BT14" s="116"/>
      <c r="BU14" s="116"/>
      <c r="BV14" s="113" t="s">
        <v>8</v>
      </c>
      <c r="BW14" s="113"/>
      <c r="BX14" s="116" t="s">
        <v>3</v>
      </c>
      <c r="BY14" s="116"/>
      <c r="BZ14" s="116"/>
      <c r="CA14" s="116"/>
      <c r="CB14" s="116"/>
      <c r="CC14" s="116"/>
      <c r="CD14" s="116"/>
      <c r="CE14" s="116"/>
      <c r="CF14" s="116"/>
      <c r="CG14" s="116"/>
      <c r="CH14" s="116"/>
      <c r="CI14" s="116"/>
      <c r="CJ14" s="116"/>
      <c r="CK14" s="116"/>
      <c r="CL14" s="116"/>
      <c r="CM14" s="116"/>
      <c r="CN14" s="116"/>
      <c r="CO14" s="116"/>
      <c r="CP14" s="116"/>
      <c r="CQ14" s="116"/>
      <c r="CR14" s="116"/>
      <c r="CS14" s="116"/>
      <c r="CT14" s="116"/>
    </row>
    <row r="15" spans="2:100" ht="0.75" customHeight="1" x14ac:dyDescent="0.25">
      <c r="B15" s="116" t="s">
        <v>3</v>
      </c>
      <c r="C15" s="116"/>
      <c r="D15" s="115" t="s">
        <v>3</v>
      </c>
      <c r="E15" s="115"/>
      <c r="F15" s="115"/>
      <c r="G15" s="113"/>
      <c r="H15" s="113"/>
      <c r="I15" s="113"/>
      <c r="J15" s="115" t="s">
        <v>3</v>
      </c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6" t="s">
        <v>3</v>
      </c>
      <c r="AL15" s="116"/>
      <c r="AM15" s="116"/>
      <c r="BP15" s="113"/>
      <c r="BQ15" s="113"/>
      <c r="BR15" s="113"/>
      <c r="BS15" s="116"/>
      <c r="BT15" s="116"/>
      <c r="BU15" s="116"/>
      <c r="BV15" s="113"/>
      <c r="BW15" s="113"/>
      <c r="BX15" s="116"/>
      <c r="BY15" s="116"/>
      <c r="BZ15" s="116"/>
      <c r="CA15" s="116"/>
      <c r="CB15" s="116"/>
      <c r="CC15" s="116"/>
      <c r="CD15" s="116"/>
      <c r="CE15" s="116"/>
      <c r="CF15" s="116"/>
      <c r="CG15" s="116"/>
      <c r="CH15" s="116"/>
      <c r="CI15" s="116"/>
      <c r="CJ15" s="116"/>
      <c r="CK15" s="116"/>
      <c r="CL15" s="116"/>
      <c r="CM15" s="116"/>
      <c r="CN15" s="116"/>
      <c r="CO15" s="116"/>
      <c r="CP15" s="116"/>
      <c r="CQ15" s="116"/>
      <c r="CR15" s="116"/>
      <c r="CS15" s="116"/>
      <c r="CT15" s="116"/>
    </row>
    <row r="16" spans="2:100" ht="0.75" customHeight="1" x14ac:dyDescent="0.25">
      <c r="BP16" s="116" t="s">
        <v>3</v>
      </c>
      <c r="BQ16" s="116"/>
      <c r="BR16" s="115" t="s">
        <v>3</v>
      </c>
      <c r="BS16" s="115"/>
      <c r="BT16" s="115"/>
      <c r="BU16" s="115"/>
      <c r="BV16" s="113"/>
      <c r="BW16" s="113"/>
      <c r="BX16" s="115" t="s">
        <v>3</v>
      </c>
      <c r="BY16" s="115"/>
      <c r="BZ16" s="115"/>
      <c r="CA16" s="115"/>
      <c r="CB16" s="115"/>
      <c r="CC16" s="115"/>
      <c r="CD16" s="115"/>
      <c r="CE16" s="115"/>
      <c r="CF16" s="115"/>
      <c r="CG16" s="115"/>
      <c r="CH16" s="115"/>
      <c r="CI16" s="115"/>
      <c r="CJ16" s="115"/>
      <c r="CK16" s="115"/>
      <c r="CL16" s="115"/>
      <c r="CM16" s="115"/>
      <c r="CN16" s="115"/>
      <c r="CO16" s="115"/>
      <c r="CP16" s="116" t="s">
        <v>3</v>
      </c>
      <c r="CQ16" s="116"/>
      <c r="CR16" s="116"/>
      <c r="CS16" s="116"/>
      <c r="CT16" s="116"/>
    </row>
    <row r="17" spans="1:100" ht="2.25" customHeight="1" x14ac:dyDescent="0.25"/>
    <row r="18" spans="1:100" ht="14.45" customHeight="1" x14ac:dyDescent="0.25">
      <c r="C18" s="114" t="s">
        <v>9</v>
      </c>
      <c r="D18" s="114"/>
      <c r="E18" s="114"/>
      <c r="F18" s="114"/>
      <c r="G18" s="114"/>
      <c r="H18" s="114"/>
      <c r="I18" s="114"/>
      <c r="J18" s="114"/>
      <c r="K18" s="114"/>
      <c r="O18" s="114" t="s">
        <v>10</v>
      </c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4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4"/>
      <c r="BB18" s="114"/>
      <c r="BC18" s="114"/>
      <c r="BD18" s="114"/>
      <c r="BE18" s="114"/>
      <c r="BF18" s="114"/>
      <c r="BG18" s="114"/>
      <c r="BH18" s="114"/>
      <c r="BI18" s="114"/>
      <c r="BJ18" s="114"/>
      <c r="BK18" s="114"/>
      <c r="BL18" s="114"/>
      <c r="BM18" s="114"/>
      <c r="BN18" s="114"/>
      <c r="BO18" s="114"/>
      <c r="BP18" s="114"/>
    </row>
    <row r="19" spans="1:100" ht="14.45" customHeight="1" x14ac:dyDescent="0.25">
      <c r="C19" s="114" t="s">
        <v>11</v>
      </c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3" t="s">
        <v>12</v>
      </c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</row>
    <row r="20" spans="1:100" ht="14.45" customHeight="1" x14ac:dyDescent="0.25">
      <c r="C20" s="114" t="s">
        <v>13</v>
      </c>
      <c r="D20" s="114"/>
      <c r="E20" s="114"/>
      <c r="F20" s="114"/>
      <c r="G20" s="114"/>
      <c r="H20" s="114"/>
      <c r="I20" s="114"/>
      <c r="J20" s="114"/>
      <c r="K20" s="114"/>
      <c r="O20" s="113" t="s">
        <v>3</v>
      </c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</row>
    <row r="21" spans="1:100" ht="6.2" customHeight="1" x14ac:dyDescent="0.25"/>
    <row r="22" spans="1:100" ht="24" customHeight="1" x14ac:dyDescent="0.25">
      <c r="B22" s="121" t="s">
        <v>14</v>
      </c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  <c r="AZ22" s="121"/>
      <c r="BA22" s="121"/>
      <c r="BB22" s="121"/>
      <c r="BC22" s="121"/>
      <c r="BD22" s="121"/>
      <c r="BE22" s="121"/>
      <c r="BF22" s="121"/>
      <c r="BG22" s="121"/>
      <c r="BH22" s="121"/>
      <c r="BI22" s="121"/>
      <c r="BJ22" s="121"/>
      <c r="BK22" s="121"/>
      <c r="BL22" s="121"/>
      <c r="BM22" s="121"/>
      <c r="BN22" s="121"/>
      <c r="BO22" s="121"/>
      <c r="BP22" s="121"/>
      <c r="BQ22" s="121"/>
      <c r="BR22" s="121"/>
      <c r="BS22" s="121"/>
      <c r="BT22" s="121"/>
      <c r="BU22" s="121"/>
      <c r="BV22" s="121"/>
      <c r="BW22" s="121"/>
      <c r="BX22" s="121"/>
      <c r="BY22" s="121"/>
      <c r="BZ22" s="121"/>
      <c r="CA22" s="121"/>
      <c r="CB22" s="121"/>
      <c r="CC22" s="121"/>
      <c r="CD22" s="121"/>
      <c r="CE22" s="121"/>
      <c r="CF22" s="121"/>
      <c r="CG22" s="121"/>
      <c r="CH22" s="121"/>
      <c r="CI22" s="121"/>
      <c r="CJ22" s="121"/>
      <c r="CK22" s="121"/>
      <c r="CL22" s="121"/>
      <c r="CM22" s="121"/>
      <c r="CN22" s="121"/>
      <c r="CO22" s="121"/>
      <c r="CP22" s="121"/>
      <c r="CQ22" s="121"/>
      <c r="CR22" s="121"/>
      <c r="CS22" s="121"/>
      <c r="CT22" s="121"/>
      <c r="CU22" s="121"/>
      <c r="CV22" s="121"/>
    </row>
    <row r="23" spans="1:100" ht="3" customHeight="1" x14ac:dyDescent="0.25"/>
    <row r="24" spans="1:100" ht="14.45" customHeight="1" x14ac:dyDescent="0.25">
      <c r="A24" s="114" t="s">
        <v>15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7" t="s">
        <v>16</v>
      </c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117"/>
      <c r="BU24" s="117"/>
      <c r="BV24" s="117"/>
      <c r="BW24" s="117"/>
      <c r="BX24" s="117"/>
      <c r="BY24" s="117"/>
      <c r="BZ24" s="117"/>
      <c r="CA24" s="117"/>
      <c r="CB24" s="117"/>
      <c r="CC24" s="117"/>
      <c r="CD24" s="117"/>
      <c r="CE24" s="117"/>
      <c r="CF24" s="117"/>
      <c r="CG24" s="117"/>
      <c r="CH24" s="117"/>
      <c r="CI24" s="117"/>
      <c r="CJ24" s="117"/>
      <c r="CK24" s="117"/>
      <c r="CL24" s="117"/>
      <c r="CM24" s="117"/>
      <c r="CN24" s="117"/>
      <c r="CO24" s="117"/>
      <c r="CP24" s="117"/>
      <c r="CQ24" s="117"/>
      <c r="CR24" s="117"/>
      <c r="CS24" s="117"/>
    </row>
    <row r="25" spans="1:100" ht="32.1" customHeight="1" x14ac:dyDescent="0.25">
      <c r="AB25" s="117"/>
      <c r="AC25" s="117"/>
      <c r="AD25" s="117"/>
      <c r="AE25" s="117"/>
      <c r="AF25" s="117"/>
      <c r="AG25" s="117"/>
      <c r="AH25" s="117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  <c r="BM25" s="117"/>
      <c r="BN25" s="117"/>
      <c r="BO25" s="117"/>
      <c r="BP25" s="117"/>
      <c r="BQ25" s="117"/>
      <c r="BR25" s="117"/>
      <c r="BS25" s="117"/>
      <c r="BT25" s="117"/>
      <c r="BU25" s="117"/>
      <c r="BV25" s="117"/>
      <c r="BW25" s="117"/>
      <c r="BX25" s="117"/>
      <c r="BY25" s="117"/>
      <c r="BZ25" s="117"/>
      <c r="CA25" s="117"/>
      <c r="CB25" s="117"/>
      <c r="CC25" s="117"/>
      <c r="CD25" s="117"/>
      <c r="CE25" s="117"/>
      <c r="CF25" s="117"/>
      <c r="CG25" s="117"/>
      <c r="CH25" s="117"/>
      <c r="CI25" s="117"/>
      <c r="CJ25" s="117"/>
      <c r="CK25" s="117"/>
      <c r="CL25" s="117"/>
      <c r="CM25" s="117"/>
      <c r="CN25" s="117"/>
      <c r="CO25" s="117"/>
      <c r="CP25" s="117"/>
      <c r="CQ25" s="117"/>
      <c r="CR25" s="117"/>
      <c r="CS25" s="117"/>
    </row>
    <row r="26" spans="1:100" ht="14.45" customHeight="1" x14ac:dyDescent="0.25">
      <c r="B26" s="114" t="s">
        <v>17</v>
      </c>
      <c r="C26" s="114"/>
      <c r="D26" s="114"/>
      <c r="E26" s="114"/>
      <c r="F26" s="114"/>
      <c r="G26" s="114"/>
      <c r="H26" s="114"/>
      <c r="I26" s="114"/>
      <c r="J26" s="114"/>
      <c r="AC26" s="117" t="s">
        <v>18</v>
      </c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117"/>
      <c r="CC26" s="117"/>
      <c r="CD26" s="117"/>
      <c r="CE26" s="117"/>
      <c r="CF26" s="117"/>
      <c r="CG26" s="117"/>
      <c r="CH26" s="117"/>
      <c r="CI26" s="117"/>
      <c r="CJ26" s="117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7"/>
    </row>
    <row r="27" spans="1:100" ht="14.45" customHeight="1" x14ac:dyDescent="0.25">
      <c r="B27" s="114" t="s">
        <v>19</v>
      </c>
      <c r="C27" s="114"/>
      <c r="D27" s="114"/>
      <c r="E27" s="114"/>
      <c r="F27" s="114"/>
      <c r="G27" s="114"/>
      <c r="H27" s="114"/>
      <c r="I27" s="114"/>
      <c r="J27" s="114"/>
      <c r="AC27" s="117" t="s">
        <v>20</v>
      </c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  <c r="BA27" s="117"/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  <c r="BM27" s="117"/>
      <c r="BN27" s="117"/>
      <c r="BO27" s="117"/>
      <c r="BP27" s="117"/>
      <c r="BQ27" s="117"/>
      <c r="BR27" s="117"/>
      <c r="BS27" s="117"/>
      <c r="BT27" s="117"/>
      <c r="BU27" s="117"/>
      <c r="BV27" s="117"/>
      <c r="BW27" s="117"/>
      <c r="BX27" s="117"/>
      <c r="BY27" s="117"/>
      <c r="BZ27" s="117"/>
      <c r="CA27" s="117"/>
      <c r="CB27" s="117"/>
      <c r="CC27" s="117"/>
      <c r="CD27" s="117"/>
      <c r="CE27" s="117"/>
      <c r="CF27" s="117"/>
      <c r="CG27" s="117"/>
      <c r="CH27" s="117"/>
      <c r="CI27" s="117"/>
      <c r="CJ27" s="117"/>
      <c r="CK27" s="117"/>
      <c r="CL27" s="117"/>
      <c r="CM27" s="117"/>
      <c r="CN27" s="117"/>
      <c r="CO27" s="117"/>
      <c r="CP27" s="117"/>
      <c r="CQ27" s="117"/>
      <c r="CR27" s="117"/>
      <c r="CS27" s="117"/>
      <c r="CT27" s="117"/>
      <c r="CU27" s="117"/>
    </row>
    <row r="28" spans="1:100" ht="14.45" customHeight="1" x14ac:dyDescent="0.25">
      <c r="B28" s="114" t="s">
        <v>5</v>
      </c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8">
        <f>BH208</f>
        <v>407552.48</v>
      </c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D28" s="114" t="s">
        <v>21</v>
      </c>
      <c r="AE28" s="114"/>
      <c r="AF28" s="114"/>
      <c r="AG28" s="114"/>
      <c r="AH28" s="114"/>
      <c r="AI28" s="114"/>
      <c r="AJ28" s="114"/>
      <c r="AK28" s="114"/>
      <c r="AL28" s="114"/>
      <c r="AM28" s="114"/>
      <c r="AN28" s="114"/>
      <c r="AO28" s="119" t="s">
        <v>22</v>
      </c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F28" s="114" t="s">
        <v>23</v>
      </c>
      <c r="BG28" s="114"/>
      <c r="BH28" s="114"/>
      <c r="BI28" s="114"/>
      <c r="BJ28" s="114"/>
      <c r="BK28" s="114"/>
      <c r="BL28" s="114"/>
      <c r="BM28" s="114"/>
      <c r="BN28" s="114"/>
      <c r="BO28" s="114"/>
      <c r="BP28" s="114"/>
      <c r="BQ28" s="114"/>
      <c r="BR28" s="114"/>
      <c r="BS28" s="114"/>
      <c r="BT28" s="114"/>
      <c r="BU28" s="114"/>
      <c r="BV28" s="114"/>
      <c r="BW28" s="114"/>
      <c r="BX28" s="114"/>
      <c r="BY28" s="114"/>
      <c r="BZ28" s="114"/>
      <c r="CA28" s="114"/>
      <c r="CB28" s="114"/>
      <c r="CC28" s="120">
        <v>16011</v>
      </c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</row>
    <row r="29" spans="1:100" ht="14.45" customHeight="1" x14ac:dyDescent="0.25">
      <c r="C29" s="114" t="s">
        <v>24</v>
      </c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R29" s="117" t="s">
        <v>25</v>
      </c>
      <c r="AS29" s="117"/>
      <c r="AT29" s="117"/>
      <c r="AU29" s="117"/>
      <c r="AV29" s="117"/>
      <c r="AW29" s="117"/>
      <c r="AX29" s="117"/>
      <c r="AY29" s="117"/>
      <c r="AZ29" s="117"/>
      <c r="BA29" s="117"/>
      <c r="BB29" s="117"/>
      <c r="BC29" s="117"/>
      <c r="BD29" s="117"/>
      <c r="BE29" s="117"/>
      <c r="BF29" s="117"/>
      <c r="BG29" s="117"/>
      <c r="BH29" s="117"/>
      <c r="BI29" s="117"/>
      <c r="BJ29" s="117"/>
      <c r="BK29" s="117"/>
      <c r="BL29" s="117"/>
      <c r="BM29" s="117"/>
      <c r="BN29" s="117"/>
      <c r="BO29" s="117"/>
      <c r="BP29" s="117"/>
      <c r="BQ29" s="117"/>
      <c r="BR29" s="117"/>
      <c r="BS29" s="117"/>
      <c r="BT29" s="117"/>
      <c r="BU29" s="117"/>
      <c r="BV29" s="117"/>
      <c r="BW29" s="117"/>
      <c r="BX29" s="117"/>
      <c r="BY29" s="117"/>
      <c r="BZ29" s="117"/>
      <c r="CA29" s="117"/>
      <c r="CB29" s="117"/>
      <c r="CC29" s="117"/>
      <c r="CD29" s="117"/>
      <c r="CE29" s="117"/>
      <c r="CF29" s="117"/>
      <c r="CG29" s="117"/>
      <c r="CH29" s="117"/>
      <c r="CI29" s="117"/>
      <c r="CJ29" s="117"/>
      <c r="CK29" s="117"/>
      <c r="CL29" s="117"/>
      <c r="CM29" s="117"/>
      <c r="CN29" s="117"/>
      <c r="CO29" s="117"/>
      <c r="CP29" s="117"/>
    </row>
    <row r="30" spans="1:100" ht="0.75" customHeight="1" x14ac:dyDescent="0.25">
      <c r="B30" s="114" t="s">
        <v>26</v>
      </c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</row>
    <row r="31" spans="1:100" ht="13.7" customHeight="1" x14ac:dyDescent="0.25"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V31" s="117" t="s">
        <v>27</v>
      </c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</row>
    <row r="32" spans="1:100" ht="0.75" customHeight="1" x14ac:dyDescent="0.25">
      <c r="C32" s="114" t="s">
        <v>28</v>
      </c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</row>
    <row r="33" spans="2:100" ht="12.95" customHeight="1" x14ac:dyDescent="0.25"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 t="s">
        <v>3</v>
      </c>
      <c r="X33" s="117" t="s">
        <v>29</v>
      </c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</row>
    <row r="34" spans="2:100" ht="0.75" customHeight="1" x14ac:dyDescent="0.25"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X34" s="117" t="s">
        <v>3</v>
      </c>
      <c r="Y34" s="117"/>
      <c r="Z34" s="117"/>
      <c r="AA34" s="117"/>
      <c r="AB34" s="117"/>
      <c r="AC34" s="117"/>
      <c r="AD34" s="117"/>
      <c r="AE34" s="117"/>
      <c r="AF34" s="117"/>
      <c r="AG34" s="113" t="s">
        <v>6</v>
      </c>
      <c r="AH34" s="113"/>
      <c r="AI34" s="113"/>
      <c r="AJ34" s="117" t="s">
        <v>3</v>
      </c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</row>
    <row r="35" spans="2:100" ht="13.7" customHeight="1" x14ac:dyDescent="0.25">
      <c r="B35" s="113" t="s">
        <v>30</v>
      </c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L35" s="113" t="s">
        <v>8</v>
      </c>
      <c r="AM35" s="113"/>
      <c r="AX35" s="116" t="s">
        <v>31</v>
      </c>
      <c r="BB35" s="116" t="s">
        <v>32</v>
      </c>
      <c r="BC35" s="116"/>
    </row>
    <row r="36" spans="2:100" ht="0.75" customHeight="1" x14ac:dyDescent="0.25"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" t="s">
        <v>3</v>
      </c>
      <c r="AI36" s="115" t="s">
        <v>3</v>
      </c>
      <c r="AJ36" s="115"/>
      <c r="AK36" s="115"/>
      <c r="AL36" s="113"/>
      <c r="AM36" s="113"/>
      <c r="AN36" s="115" t="s">
        <v>3</v>
      </c>
      <c r="AO36" s="115"/>
      <c r="AP36" s="115"/>
      <c r="AQ36" s="115"/>
      <c r="AR36" s="115"/>
      <c r="AS36" s="115"/>
      <c r="AT36" s="115"/>
      <c r="AU36" s="115"/>
      <c r="AV36" s="115"/>
      <c r="AX36" s="116"/>
      <c r="AY36" s="115" t="s">
        <v>3</v>
      </c>
      <c r="AZ36" s="115"/>
      <c r="BB36" s="116"/>
      <c r="BC36" s="116"/>
    </row>
    <row r="37" spans="2:100" ht="0.75" customHeight="1" x14ac:dyDescent="0.25">
      <c r="B37" s="113" t="s">
        <v>33</v>
      </c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</row>
    <row r="38" spans="2:100" ht="13.7" customHeight="1" x14ac:dyDescent="0.25"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CE38" s="113" t="s">
        <v>34</v>
      </c>
      <c r="CF38" s="113"/>
      <c r="CG38" s="113"/>
      <c r="CH38" s="113"/>
      <c r="CI38" s="113"/>
      <c r="CJ38" s="113"/>
      <c r="CK38" s="113"/>
      <c r="CL38" s="113"/>
      <c r="CM38" s="113"/>
    </row>
    <row r="39" spans="2:100" ht="0.75" customHeight="1" x14ac:dyDescent="0.25">
      <c r="C39" s="113" t="s">
        <v>35</v>
      </c>
      <c r="D39" s="113"/>
      <c r="E39" s="113"/>
      <c r="F39" s="113"/>
      <c r="G39" s="113"/>
      <c r="H39" s="113"/>
      <c r="I39" s="113"/>
      <c r="J39" s="113"/>
      <c r="K39" s="113"/>
      <c r="L39" s="113"/>
      <c r="BK39" s="115" t="s">
        <v>3</v>
      </c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E39" s="113" t="s">
        <v>241</v>
      </c>
      <c r="CF39" s="113"/>
      <c r="CG39" s="113"/>
      <c r="CH39" s="113"/>
      <c r="CI39" s="113"/>
      <c r="CJ39" s="113"/>
      <c r="CK39" s="113"/>
      <c r="CL39" s="113"/>
      <c r="CM39" s="113"/>
    </row>
    <row r="40" spans="2:100" ht="13.7" customHeight="1" x14ac:dyDescent="0.25"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CE40" s="113"/>
      <c r="CF40" s="113"/>
      <c r="CG40" s="113"/>
      <c r="CH40" s="113"/>
      <c r="CI40" s="113"/>
      <c r="CJ40" s="113"/>
      <c r="CK40" s="113"/>
      <c r="CL40" s="113"/>
      <c r="CM40" s="113"/>
    </row>
    <row r="41" spans="2:100" ht="0.75" customHeight="1" x14ac:dyDescent="0.25">
      <c r="Q41" s="115" t="s">
        <v>3</v>
      </c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115"/>
      <c r="BE41" s="115"/>
      <c r="BF41" s="115"/>
      <c r="BG41" s="115"/>
      <c r="BH41" s="115"/>
      <c r="BI41" s="115"/>
      <c r="BJ41" s="115"/>
      <c r="BK41" s="115"/>
      <c r="BL41" s="115"/>
      <c r="BM41" s="115"/>
      <c r="BN41" s="115"/>
      <c r="BO41" s="115"/>
      <c r="BP41" s="115"/>
      <c r="BQ41" s="115"/>
      <c r="BR41" s="115"/>
      <c r="BS41" s="115"/>
      <c r="BT41" s="115"/>
      <c r="BU41" s="115"/>
      <c r="BV41" s="115"/>
      <c r="BW41" s="115"/>
      <c r="BX41" s="115"/>
      <c r="BY41" s="115"/>
      <c r="BZ41" s="115"/>
      <c r="CA41" s="115"/>
      <c r="CB41" s="115"/>
    </row>
    <row r="42" spans="2:100" ht="0.75" customHeight="1" x14ac:dyDescent="0.25"/>
    <row r="43" spans="2:100" ht="14.45" customHeight="1" x14ac:dyDescent="0.25">
      <c r="C43" s="113" t="s">
        <v>36</v>
      </c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CE43" s="113" t="s">
        <v>242</v>
      </c>
      <c r="CF43" s="113"/>
      <c r="CG43" s="113"/>
      <c r="CH43" s="113"/>
      <c r="CI43" s="113"/>
      <c r="CJ43" s="113"/>
      <c r="CK43" s="113"/>
      <c r="CL43" s="113"/>
      <c r="CM43" s="113"/>
    </row>
    <row r="44" spans="2:100" ht="0.75" customHeight="1" x14ac:dyDescent="0.25">
      <c r="B44" s="113" t="s">
        <v>37</v>
      </c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 t="s">
        <v>38</v>
      </c>
      <c r="U44" s="115" t="s">
        <v>3</v>
      </c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3" t="s">
        <v>3</v>
      </c>
      <c r="CD44" s="113"/>
      <c r="CE44" s="113"/>
      <c r="CF44" s="113"/>
      <c r="CG44" s="113"/>
      <c r="CH44" s="113"/>
      <c r="CI44" s="113"/>
    </row>
    <row r="45" spans="2:100" ht="13.7" customHeight="1" x14ac:dyDescent="0.25"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 t="s">
        <v>3</v>
      </c>
      <c r="V45" s="113"/>
      <c r="W45" s="113"/>
      <c r="X45" s="113"/>
      <c r="Y45" s="113"/>
      <c r="Z45" s="113" t="s">
        <v>39</v>
      </c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3"/>
      <c r="AY45" s="113"/>
      <c r="AZ45" s="113"/>
      <c r="BA45" s="113"/>
      <c r="BB45" s="113"/>
      <c r="BC45" s="113"/>
      <c r="BD45" s="113"/>
      <c r="BE45" s="113"/>
      <c r="BF45" s="113"/>
      <c r="BG45" s="113"/>
      <c r="BH45" s="113"/>
      <c r="BI45" s="113"/>
      <c r="BJ45" s="113"/>
      <c r="BK45" s="113"/>
      <c r="BL45" s="113"/>
      <c r="BM45" s="113"/>
      <c r="BN45" s="113"/>
      <c r="BO45" s="113"/>
      <c r="BP45" s="113"/>
      <c r="BQ45" s="113"/>
      <c r="BR45" s="113"/>
      <c r="BS45" s="113"/>
      <c r="BT45" s="113"/>
      <c r="BU45" s="113"/>
      <c r="BV45" s="113"/>
      <c r="BW45" s="113"/>
      <c r="BX45" s="113"/>
      <c r="BY45" s="113"/>
      <c r="BZ45" s="113"/>
      <c r="CA45" s="113"/>
      <c r="CB45" s="113"/>
      <c r="CC45" s="113"/>
      <c r="CD45" s="113"/>
      <c r="CE45" s="113"/>
      <c r="CF45" s="113"/>
      <c r="CG45" s="113"/>
      <c r="CH45" s="113"/>
      <c r="CI45" s="113"/>
    </row>
    <row r="46" spans="2:100" ht="14.45" customHeight="1" x14ac:dyDescent="0.25">
      <c r="B46" s="113" t="s">
        <v>40</v>
      </c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 t="s">
        <v>41</v>
      </c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  <c r="AU46" s="113"/>
      <c r="AV46" s="113"/>
      <c r="AW46" s="113"/>
      <c r="AX46" s="113"/>
      <c r="AY46" s="113"/>
      <c r="BO46" s="113" t="s">
        <v>42</v>
      </c>
      <c r="BP46" s="113"/>
      <c r="BQ46" s="113"/>
      <c r="BR46" s="113"/>
      <c r="BS46" s="113"/>
      <c r="BT46" s="113"/>
      <c r="BU46" s="113"/>
      <c r="BV46" s="113"/>
      <c r="BW46" s="113"/>
      <c r="BX46" s="113"/>
      <c r="BY46" s="113"/>
      <c r="BZ46" s="113"/>
      <c r="CA46" s="113"/>
      <c r="CB46" s="113"/>
      <c r="CC46" s="113"/>
      <c r="CD46" s="114" t="s">
        <v>43</v>
      </c>
      <c r="CE46" s="114"/>
      <c r="CF46" s="114"/>
      <c r="CG46" s="114"/>
      <c r="CH46" s="114"/>
      <c r="CI46" s="114"/>
      <c r="CJ46" s="114"/>
      <c r="CK46" s="114"/>
      <c r="CL46" s="114"/>
      <c r="CM46" s="114"/>
      <c r="CN46" s="114"/>
      <c r="CO46" s="114"/>
      <c r="CP46" s="114"/>
      <c r="CQ46" s="114"/>
      <c r="CR46" s="114"/>
      <c r="CS46" s="114"/>
      <c r="CT46" s="114"/>
      <c r="CU46" s="114"/>
      <c r="CV46" s="114"/>
    </row>
    <row r="47" spans="2:100" ht="0.75" customHeight="1" x14ac:dyDescent="0.25">
      <c r="B47" s="113" t="s">
        <v>44</v>
      </c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5" t="s">
        <v>3</v>
      </c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</row>
    <row r="48" spans="2:100" ht="13.7" customHeight="1" x14ac:dyDescent="0.25"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</row>
    <row r="49" spans="2:100" ht="12.95" customHeight="1" x14ac:dyDescent="0.25">
      <c r="AF49" s="113" t="s">
        <v>45</v>
      </c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T49" s="113" t="s">
        <v>34</v>
      </c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</row>
    <row r="50" spans="2:100" ht="46.5" customHeight="1" x14ac:dyDescent="0.25"/>
    <row r="51" spans="2:100" ht="12.95" customHeight="1" x14ac:dyDescent="0.25">
      <c r="AV51" s="52" t="s">
        <v>46</v>
      </c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Y51" s="52" t="s">
        <v>47</v>
      </c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</row>
    <row r="52" spans="2:100" ht="0.2" customHeight="1" x14ac:dyDescent="0.25"/>
    <row r="53" spans="2:100" ht="12.95" customHeight="1" x14ac:dyDescent="0.25">
      <c r="B53" s="98" t="s">
        <v>48</v>
      </c>
      <c r="C53" s="99"/>
      <c r="D53" s="99"/>
      <c r="E53" s="100"/>
      <c r="F53" s="98" t="s">
        <v>49</v>
      </c>
      <c r="G53" s="99"/>
      <c r="H53" s="99"/>
      <c r="I53" s="99"/>
      <c r="J53" s="99"/>
      <c r="K53" s="99"/>
      <c r="L53" s="99"/>
      <c r="M53" s="99"/>
      <c r="N53" s="99"/>
      <c r="O53" s="100"/>
      <c r="P53" s="98" t="s">
        <v>50</v>
      </c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100"/>
      <c r="BC53" s="98" t="s">
        <v>51</v>
      </c>
      <c r="BD53" s="99"/>
      <c r="BE53" s="99"/>
      <c r="BF53" s="100"/>
      <c r="BG53" s="98" t="s">
        <v>52</v>
      </c>
      <c r="BH53" s="100"/>
      <c r="BI53" s="104" t="s">
        <v>53</v>
      </c>
      <c r="BJ53" s="105"/>
      <c r="BK53" s="105"/>
      <c r="BL53" s="105"/>
      <c r="BM53" s="105"/>
      <c r="BN53" s="105"/>
      <c r="BO53" s="105"/>
      <c r="BP53" s="105"/>
      <c r="BQ53" s="105"/>
      <c r="BR53" s="105"/>
      <c r="BS53" s="105"/>
      <c r="BT53" s="105"/>
      <c r="BU53" s="105"/>
      <c r="BV53" s="105"/>
      <c r="BW53" s="105"/>
      <c r="BX53" s="105"/>
      <c r="BY53" s="106"/>
      <c r="BZ53" s="104" t="s">
        <v>54</v>
      </c>
      <c r="CA53" s="105"/>
      <c r="CB53" s="105"/>
      <c r="CC53" s="105"/>
      <c r="CD53" s="105"/>
      <c r="CE53" s="105"/>
      <c r="CF53" s="105"/>
      <c r="CG53" s="105"/>
      <c r="CH53" s="105"/>
      <c r="CI53" s="105"/>
      <c r="CJ53" s="105"/>
      <c r="CK53" s="105"/>
      <c r="CL53" s="105"/>
      <c r="CM53" s="105"/>
      <c r="CN53" s="106"/>
      <c r="CO53" s="98" t="s">
        <v>55</v>
      </c>
      <c r="CP53" s="99"/>
      <c r="CQ53" s="99"/>
      <c r="CR53" s="99"/>
      <c r="CS53" s="99"/>
      <c r="CT53" s="99"/>
      <c r="CU53" s="99"/>
      <c r="CV53" s="100"/>
    </row>
    <row r="54" spans="2:100" ht="12.95" customHeight="1" x14ac:dyDescent="0.25">
      <c r="B54" s="110"/>
      <c r="C54" s="111"/>
      <c r="D54" s="111"/>
      <c r="E54" s="112"/>
      <c r="F54" s="110"/>
      <c r="G54" s="111"/>
      <c r="H54" s="111"/>
      <c r="I54" s="111"/>
      <c r="J54" s="111"/>
      <c r="K54" s="111"/>
      <c r="L54" s="111"/>
      <c r="M54" s="111"/>
      <c r="N54" s="111"/>
      <c r="O54" s="112"/>
      <c r="P54" s="110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1"/>
      <c r="AC54" s="111"/>
      <c r="AD54" s="111"/>
      <c r="AE54" s="111"/>
      <c r="AF54" s="111"/>
      <c r="AG54" s="111"/>
      <c r="AH54" s="111"/>
      <c r="AI54" s="111"/>
      <c r="AJ54" s="111"/>
      <c r="AK54" s="111"/>
      <c r="AL54" s="111"/>
      <c r="AM54" s="111"/>
      <c r="AN54" s="111"/>
      <c r="AO54" s="111"/>
      <c r="AP54" s="111"/>
      <c r="AQ54" s="111"/>
      <c r="AR54" s="111"/>
      <c r="AS54" s="111"/>
      <c r="AT54" s="111"/>
      <c r="AU54" s="111"/>
      <c r="AV54" s="111"/>
      <c r="AW54" s="111"/>
      <c r="AX54" s="111"/>
      <c r="AY54" s="111"/>
      <c r="AZ54" s="111"/>
      <c r="BA54" s="111"/>
      <c r="BB54" s="112"/>
      <c r="BC54" s="110"/>
      <c r="BD54" s="111"/>
      <c r="BE54" s="111"/>
      <c r="BF54" s="112"/>
      <c r="BG54" s="110"/>
      <c r="BH54" s="112"/>
      <c r="BI54" s="98" t="s">
        <v>56</v>
      </c>
      <c r="BJ54" s="99"/>
      <c r="BK54" s="99"/>
      <c r="BL54" s="100"/>
      <c r="BM54" s="104" t="s">
        <v>57</v>
      </c>
      <c r="BN54" s="105"/>
      <c r="BO54" s="105"/>
      <c r="BP54" s="105"/>
      <c r="BQ54" s="105"/>
      <c r="BR54" s="105"/>
      <c r="BS54" s="106"/>
      <c r="BT54" s="104" t="s">
        <v>58</v>
      </c>
      <c r="BU54" s="105"/>
      <c r="BV54" s="105"/>
      <c r="BW54" s="105"/>
      <c r="BX54" s="105"/>
      <c r="BY54" s="106"/>
      <c r="BZ54" s="98" t="s">
        <v>56</v>
      </c>
      <c r="CA54" s="99"/>
      <c r="CB54" s="99"/>
      <c r="CC54" s="99"/>
      <c r="CD54" s="99"/>
      <c r="CE54" s="100"/>
      <c r="CF54" s="104" t="s">
        <v>57</v>
      </c>
      <c r="CG54" s="105"/>
      <c r="CH54" s="105"/>
      <c r="CI54" s="105"/>
      <c r="CJ54" s="106"/>
      <c r="CK54" s="104" t="s">
        <v>58</v>
      </c>
      <c r="CL54" s="105"/>
      <c r="CM54" s="105"/>
      <c r="CN54" s="106"/>
      <c r="CO54" s="110"/>
      <c r="CP54" s="111"/>
      <c r="CQ54" s="111"/>
      <c r="CR54" s="111"/>
      <c r="CS54" s="111"/>
      <c r="CT54" s="111"/>
      <c r="CU54" s="111"/>
      <c r="CV54" s="112"/>
    </row>
    <row r="55" spans="2:100" ht="12.95" customHeight="1" x14ac:dyDescent="0.25">
      <c r="B55" s="101"/>
      <c r="C55" s="102"/>
      <c r="D55" s="102"/>
      <c r="E55" s="103"/>
      <c r="F55" s="101"/>
      <c r="G55" s="102"/>
      <c r="H55" s="102"/>
      <c r="I55" s="102"/>
      <c r="J55" s="102"/>
      <c r="K55" s="102"/>
      <c r="L55" s="102"/>
      <c r="M55" s="102"/>
      <c r="N55" s="102"/>
      <c r="O55" s="103"/>
      <c r="P55" s="101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102"/>
      <c r="AY55" s="102"/>
      <c r="AZ55" s="102"/>
      <c r="BA55" s="102"/>
      <c r="BB55" s="103"/>
      <c r="BC55" s="101"/>
      <c r="BD55" s="102"/>
      <c r="BE55" s="102"/>
      <c r="BF55" s="103"/>
      <c r="BG55" s="101"/>
      <c r="BH55" s="103"/>
      <c r="BI55" s="101"/>
      <c r="BJ55" s="102"/>
      <c r="BK55" s="102"/>
      <c r="BL55" s="103"/>
      <c r="BM55" s="104" t="s">
        <v>59</v>
      </c>
      <c r="BN55" s="105"/>
      <c r="BO55" s="105"/>
      <c r="BP55" s="105"/>
      <c r="BQ55" s="105"/>
      <c r="BR55" s="105"/>
      <c r="BS55" s="106"/>
      <c r="BT55" s="104" t="s">
        <v>60</v>
      </c>
      <c r="BU55" s="105"/>
      <c r="BV55" s="105"/>
      <c r="BW55" s="105"/>
      <c r="BX55" s="105"/>
      <c r="BY55" s="106"/>
      <c r="BZ55" s="101"/>
      <c r="CA55" s="102"/>
      <c r="CB55" s="102"/>
      <c r="CC55" s="102"/>
      <c r="CD55" s="102"/>
      <c r="CE55" s="103"/>
      <c r="CF55" s="104" t="s">
        <v>59</v>
      </c>
      <c r="CG55" s="105"/>
      <c r="CH55" s="105"/>
      <c r="CI55" s="105"/>
      <c r="CJ55" s="106"/>
      <c r="CK55" s="104" t="s">
        <v>60</v>
      </c>
      <c r="CL55" s="105"/>
      <c r="CM55" s="105"/>
      <c r="CN55" s="106"/>
      <c r="CO55" s="101"/>
      <c r="CP55" s="102"/>
      <c r="CQ55" s="102"/>
      <c r="CR55" s="102"/>
      <c r="CS55" s="102"/>
      <c r="CT55" s="102"/>
      <c r="CU55" s="102"/>
      <c r="CV55" s="103"/>
    </row>
    <row r="56" spans="2:100" ht="12.95" customHeight="1" x14ac:dyDescent="0.25">
      <c r="B56" s="98" t="s">
        <v>29</v>
      </c>
      <c r="C56" s="99"/>
      <c r="D56" s="99"/>
      <c r="E56" s="100"/>
      <c r="F56" s="98" t="s">
        <v>61</v>
      </c>
      <c r="G56" s="99"/>
      <c r="H56" s="99"/>
      <c r="I56" s="99"/>
      <c r="J56" s="99"/>
      <c r="K56" s="99"/>
      <c r="L56" s="99"/>
      <c r="M56" s="99"/>
      <c r="N56" s="99"/>
      <c r="O56" s="100"/>
      <c r="P56" s="98" t="s">
        <v>62</v>
      </c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100"/>
      <c r="BC56" s="98" t="s">
        <v>63</v>
      </c>
      <c r="BD56" s="99"/>
      <c r="BE56" s="99"/>
      <c r="BF56" s="100"/>
      <c r="BG56" s="98" t="s">
        <v>64</v>
      </c>
      <c r="BH56" s="100"/>
      <c r="BI56" s="98" t="s">
        <v>65</v>
      </c>
      <c r="BJ56" s="99"/>
      <c r="BK56" s="99"/>
      <c r="BL56" s="100"/>
      <c r="BM56" s="104" t="s">
        <v>66</v>
      </c>
      <c r="BN56" s="105"/>
      <c r="BO56" s="105"/>
      <c r="BP56" s="105"/>
      <c r="BQ56" s="105"/>
      <c r="BR56" s="105"/>
      <c r="BS56" s="106"/>
      <c r="BT56" s="104" t="s">
        <v>67</v>
      </c>
      <c r="BU56" s="105"/>
      <c r="BV56" s="105"/>
      <c r="BW56" s="105"/>
      <c r="BX56" s="105"/>
      <c r="BY56" s="106"/>
      <c r="BZ56" s="98" t="s">
        <v>68</v>
      </c>
      <c r="CA56" s="99"/>
      <c r="CB56" s="99"/>
      <c r="CC56" s="99"/>
      <c r="CD56" s="99"/>
      <c r="CE56" s="100"/>
      <c r="CF56" s="104" t="s">
        <v>69</v>
      </c>
      <c r="CG56" s="105"/>
      <c r="CH56" s="105"/>
      <c r="CI56" s="105"/>
      <c r="CJ56" s="106"/>
      <c r="CK56" s="104" t="s">
        <v>70</v>
      </c>
      <c r="CL56" s="105"/>
      <c r="CM56" s="105"/>
      <c r="CN56" s="106"/>
      <c r="CO56" s="98" t="s">
        <v>71</v>
      </c>
      <c r="CP56" s="99"/>
      <c r="CQ56" s="99"/>
      <c r="CR56" s="99"/>
      <c r="CS56" s="99"/>
      <c r="CT56" s="99"/>
      <c r="CU56" s="99"/>
      <c r="CV56" s="100"/>
    </row>
    <row r="57" spans="2:100" ht="12.95" customHeight="1" x14ac:dyDescent="0.25">
      <c r="B57" s="101"/>
      <c r="C57" s="102"/>
      <c r="D57" s="102"/>
      <c r="E57" s="103"/>
      <c r="F57" s="101"/>
      <c r="G57" s="102"/>
      <c r="H57" s="102"/>
      <c r="I57" s="102"/>
      <c r="J57" s="102"/>
      <c r="K57" s="102"/>
      <c r="L57" s="102"/>
      <c r="M57" s="102"/>
      <c r="N57" s="102"/>
      <c r="O57" s="103"/>
      <c r="P57" s="101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102"/>
      <c r="AW57" s="102"/>
      <c r="AX57" s="102"/>
      <c r="AY57" s="102"/>
      <c r="AZ57" s="102"/>
      <c r="BA57" s="102"/>
      <c r="BB57" s="103"/>
      <c r="BC57" s="101"/>
      <c r="BD57" s="102"/>
      <c r="BE57" s="102"/>
      <c r="BF57" s="103"/>
      <c r="BG57" s="101"/>
      <c r="BH57" s="103"/>
      <c r="BI57" s="101"/>
      <c r="BJ57" s="102"/>
      <c r="BK57" s="102"/>
      <c r="BL57" s="103"/>
      <c r="BM57" s="104" t="s">
        <v>72</v>
      </c>
      <c r="BN57" s="105"/>
      <c r="BO57" s="105"/>
      <c r="BP57" s="105"/>
      <c r="BQ57" s="105"/>
      <c r="BR57" s="105"/>
      <c r="BS57" s="106"/>
      <c r="BT57" s="104" t="s">
        <v>73</v>
      </c>
      <c r="BU57" s="105"/>
      <c r="BV57" s="105"/>
      <c r="BW57" s="105"/>
      <c r="BX57" s="105"/>
      <c r="BY57" s="106"/>
      <c r="BZ57" s="101"/>
      <c r="CA57" s="102"/>
      <c r="CB57" s="102"/>
      <c r="CC57" s="102"/>
      <c r="CD57" s="102"/>
      <c r="CE57" s="103"/>
      <c r="CF57" s="104" t="s">
        <v>74</v>
      </c>
      <c r="CG57" s="105"/>
      <c r="CH57" s="105"/>
      <c r="CI57" s="105"/>
      <c r="CJ57" s="106"/>
      <c r="CK57" s="104" t="s">
        <v>75</v>
      </c>
      <c r="CL57" s="105"/>
      <c r="CM57" s="105"/>
      <c r="CN57" s="106"/>
      <c r="CO57" s="101"/>
      <c r="CP57" s="102"/>
      <c r="CQ57" s="102"/>
      <c r="CR57" s="102"/>
      <c r="CS57" s="102"/>
      <c r="CT57" s="102"/>
      <c r="CU57" s="102"/>
      <c r="CV57" s="103"/>
    </row>
    <row r="58" spans="2:100" ht="12.95" customHeight="1" x14ac:dyDescent="0.25">
      <c r="B58" s="107" t="s">
        <v>76</v>
      </c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9"/>
      <c r="P58" s="107" t="s">
        <v>77</v>
      </c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M58" s="108"/>
      <c r="AN58" s="108"/>
      <c r="AO58" s="108"/>
      <c r="AP58" s="108"/>
      <c r="AQ58" s="108"/>
      <c r="AR58" s="108"/>
      <c r="AS58" s="108"/>
      <c r="AT58" s="108"/>
      <c r="AU58" s="108"/>
      <c r="AV58" s="108"/>
      <c r="AW58" s="108"/>
      <c r="AX58" s="108"/>
      <c r="AY58" s="108"/>
      <c r="AZ58" s="108"/>
      <c r="BA58" s="108"/>
      <c r="BB58" s="108"/>
      <c r="BC58" s="108"/>
      <c r="BD58" s="108"/>
      <c r="BE58" s="108"/>
      <c r="BF58" s="108"/>
      <c r="BG58" s="108"/>
      <c r="BH58" s="108"/>
      <c r="BI58" s="108"/>
      <c r="BJ58" s="108"/>
      <c r="BK58" s="108"/>
      <c r="BL58" s="108"/>
      <c r="BM58" s="108"/>
      <c r="BN58" s="108"/>
      <c r="BO58" s="108"/>
      <c r="BP58" s="108"/>
      <c r="BQ58" s="108"/>
      <c r="BR58" s="108"/>
      <c r="BS58" s="108"/>
      <c r="BT58" s="108"/>
      <c r="BU58" s="108"/>
      <c r="BV58" s="108"/>
      <c r="BW58" s="108"/>
      <c r="BX58" s="108"/>
      <c r="BY58" s="108"/>
      <c r="BZ58" s="108"/>
      <c r="CA58" s="108"/>
      <c r="CB58" s="108"/>
      <c r="CC58" s="108"/>
      <c r="CD58" s="108"/>
      <c r="CE58" s="108"/>
      <c r="CF58" s="108"/>
      <c r="CG58" s="108"/>
      <c r="CH58" s="108"/>
      <c r="CI58" s="108"/>
      <c r="CJ58" s="108"/>
      <c r="CK58" s="108"/>
      <c r="CL58" s="108"/>
      <c r="CM58" s="108"/>
      <c r="CN58" s="108"/>
      <c r="CO58" s="108"/>
      <c r="CP58" s="108"/>
      <c r="CQ58" s="108"/>
      <c r="CR58" s="108"/>
      <c r="CS58" s="108"/>
      <c r="CT58" s="108"/>
      <c r="CU58" s="108"/>
      <c r="CV58" s="109"/>
    </row>
    <row r="59" spans="2:100" ht="12.95" customHeight="1" x14ac:dyDescent="0.25">
      <c r="B59" s="86" t="s">
        <v>29</v>
      </c>
      <c r="C59" s="87"/>
      <c r="D59" s="87"/>
      <c r="E59" s="88"/>
      <c r="F59" s="92" t="s">
        <v>78</v>
      </c>
      <c r="G59" s="93"/>
      <c r="H59" s="93"/>
      <c r="I59" s="93"/>
      <c r="J59" s="93"/>
      <c r="K59" s="93"/>
      <c r="L59" s="93"/>
      <c r="M59" s="93"/>
      <c r="N59" s="93"/>
      <c r="O59" s="94"/>
      <c r="P59" s="92" t="s">
        <v>79</v>
      </c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4"/>
      <c r="BC59" s="86" t="s">
        <v>80</v>
      </c>
      <c r="BD59" s="87"/>
      <c r="BE59" s="87"/>
      <c r="BF59" s="88"/>
      <c r="BG59" s="80">
        <v>0.28179999999999999</v>
      </c>
      <c r="BH59" s="82"/>
      <c r="BI59" s="80">
        <v>1835.22</v>
      </c>
      <c r="BJ59" s="81"/>
      <c r="BK59" s="81"/>
      <c r="BL59" s="82"/>
      <c r="BM59" s="77">
        <v>1312.53</v>
      </c>
      <c r="BN59" s="78"/>
      <c r="BO59" s="78"/>
      <c r="BP59" s="78"/>
      <c r="BQ59" s="78"/>
      <c r="BR59" s="78"/>
      <c r="BS59" s="79"/>
      <c r="BT59" s="77">
        <v>522.69000000000005</v>
      </c>
      <c r="BU59" s="78"/>
      <c r="BV59" s="78"/>
      <c r="BW59" s="78"/>
      <c r="BX59" s="78"/>
      <c r="BY59" s="79"/>
      <c r="BZ59" s="80">
        <v>517</v>
      </c>
      <c r="CA59" s="81"/>
      <c r="CB59" s="81"/>
      <c r="CC59" s="81"/>
      <c r="CD59" s="81"/>
      <c r="CE59" s="82"/>
      <c r="CF59" s="77">
        <v>370</v>
      </c>
      <c r="CG59" s="78"/>
      <c r="CH59" s="78"/>
      <c r="CI59" s="78"/>
      <c r="CJ59" s="79"/>
      <c r="CK59" s="77">
        <v>147</v>
      </c>
      <c r="CL59" s="78"/>
      <c r="CM59" s="78"/>
      <c r="CN59" s="79"/>
      <c r="CO59" s="80">
        <v>1.7</v>
      </c>
      <c r="CP59" s="81"/>
      <c r="CQ59" s="81"/>
      <c r="CR59" s="81"/>
      <c r="CS59" s="81"/>
      <c r="CT59" s="81"/>
      <c r="CU59" s="81"/>
      <c r="CV59" s="82"/>
    </row>
    <row r="60" spans="2:100" ht="39" customHeight="1" x14ac:dyDescent="0.25">
      <c r="B60" s="89"/>
      <c r="C60" s="90"/>
      <c r="D60" s="90"/>
      <c r="E60" s="91"/>
      <c r="F60" s="95"/>
      <c r="G60" s="96"/>
      <c r="H60" s="96"/>
      <c r="I60" s="96"/>
      <c r="J60" s="96"/>
      <c r="K60" s="96"/>
      <c r="L60" s="96"/>
      <c r="M60" s="96"/>
      <c r="N60" s="96"/>
      <c r="O60" s="97"/>
      <c r="P60" s="95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AO60" s="96"/>
      <c r="AP60" s="96"/>
      <c r="AQ60" s="96"/>
      <c r="AR60" s="96"/>
      <c r="AS60" s="96"/>
      <c r="AT60" s="96"/>
      <c r="AU60" s="96"/>
      <c r="AV60" s="96"/>
      <c r="AW60" s="96"/>
      <c r="AX60" s="96"/>
      <c r="AY60" s="96"/>
      <c r="AZ60" s="96"/>
      <c r="BA60" s="96"/>
      <c r="BB60" s="97"/>
      <c r="BC60" s="89"/>
      <c r="BD60" s="90"/>
      <c r="BE60" s="90"/>
      <c r="BF60" s="91"/>
      <c r="BG60" s="83"/>
      <c r="BH60" s="85"/>
      <c r="BI60" s="83"/>
      <c r="BJ60" s="84"/>
      <c r="BK60" s="84"/>
      <c r="BL60" s="85"/>
      <c r="BM60" s="77">
        <v>0</v>
      </c>
      <c r="BN60" s="78"/>
      <c r="BO60" s="78"/>
      <c r="BP60" s="78"/>
      <c r="BQ60" s="78"/>
      <c r="BR60" s="78"/>
      <c r="BS60" s="79"/>
      <c r="BT60" s="77">
        <v>208.66</v>
      </c>
      <c r="BU60" s="78"/>
      <c r="BV60" s="78"/>
      <c r="BW60" s="78"/>
      <c r="BX60" s="78"/>
      <c r="BY60" s="79"/>
      <c r="BZ60" s="83"/>
      <c r="CA60" s="84"/>
      <c r="CB60" s="84"/>
      <c r="CC60" s="84"/>
      <c r="CD60" s="84"/>
      <c r="CE60" s="85"/>
      <c r="CF60" s="77">
        <v>0</v>
      </c>
      <c r="CG60" s="78"/>
      <c r="CH60" s="78"/>
      <c r="CI60" s="78"/>
      <c r="CJ60" s="79"/>
      <c r="CK60" s="77">
        <v>59</v>
      </c>
      <c r="CL60" s="78"/>
      <c r="CM60" s="78"/>
      <c r="CN60" s="79"/>
      <c r="CO60" s="83"/>
      <c r="CP60" s="84"/>
      <c r="CQ60" s="84"/>
      <c r="CR60" s="84"/>
      <c r="CS60" s="84"/>
      <c r="CT60" s="84"/>
      <c r="CU60" s="84"/>
      <c r="CV60" s="85"/>
    </row>
    <row r="61" spans="2:100" ht="12.95" customHeight="1" x14ac:dyDescent="0.25">
      <c r="B61" s="86" t="s">
        <v>61</v>
      </c>
      <c r="C61" s="87"/>
      <c r="D61" s="87"/>
      <c r="E61" s="88"/>
      <c r="F61" s="92" t="s">
        <v>81</v>
      </c>
      <c r="G61" s="93"/>
      <c r="H61" s="93"/>
      <c r="I61" s="93"/>
      <c r="J61" s="93"/>
      <c r="K61" s="93"/>
      <c r="L61" s="93"/>
      <c r="M61" s="93"/>
      <c r="N61" s="93"/>
      <c r="O61" s="94"/>
      <c r="P61" s="92" t="s">
        <v>82</v>
      </c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4"/>
      <c r="BC61" s="86" t="s">
        <v>83</v>
      </c>
      <c r="BD61" s="87"/>
      <c r="BE61" s="87"/>
      <c r="BF61" s="88"/>
      <c r="BG61" s="80">
        <v>0.11</v>
      </c>
      <c r="BH61" s="82"/>
      <c r="BI61" s="80">
        <v>14816.45</v>
      </c>
      <c r="BJ61" s="81"/>
      <c r="BK61" s="81"/>
      <c r="BL61" s="82"/>
      <c r="BM61" s="77">
        <v>6137.1</v>
      </c>
      <c r="BN61" s="78"/>
      <c r="BO61" s="78"/>
      <c r="BP61" s="78"/>
      <c r="BQ61" s="78"/>
      <c r="BR61" s="78"/>
      <c r="BS61" s="79"/>
      <c r="BT61" s="77">
        <v>8679.34</v>
      </c>
      <c r="BU61" s="78"/>
      <c r="BV61" s="78"/>
      <c r="BW61" s="78"/>
      <c r="BX61" s="78"/>
      <c r="BY61" s="79"/>
      <c r="BZ61" s="80">
        <v>1630</v>
      </c>
      <c r="CA61" s="81"/>
      <c r="CB61" s="81"/>
      <c r="CC61" s="81"/>
      <c r="CD61" s="81"/>
      <c r="CE61" s="82"/>
      <c r="CF61" s="77">
        <v>675</v>
      </c>
      <c r="CG61" s="78"/>
      <c r="CH61" s="78"/>
      <c r="CI61" s="78"/>
      <c r="CJ61" s="79"/>
      <c r="CK61" s="77">
        <v>955</v>
      </c>
      <c r="CL61" s="78"/>
      <c r="CM61" s="78"/>
      <c r="CN61" s="79"/>
      <c r="CO61" s="80">
        <v>2.9</v>
      </c>
      <c r="CP61" s="81"/>
      <c r="CQ61" s="81"/>
      <c r="CR61" s="81"/>
      <c r="CS61" s="81"/>
      <c r="CT61" s="81"/>
      <c r="CU61" s="81"/>
      <c r="CV61" s="82"/>
    </row>
    <row r="62" spans="2:100" ht="38.25" customHeight="1" x14ac:dyDescent="0.25">
      <c r="B62" s="89"/>
      <c r="C62" s="90"/>
      <c r="D62" s="90"/>
      <c r="E62" s="91"/>
      <c r="F62" s="95"/>
      <c r="G62" s="96"/>
      <c r="H62" s="96"/>
      <c r="I62" s="96"/>
      <c r="J62" s="96"/>
      <c r="K62" s="96"/>
      <c r="L62" s="96"/>
      <c r="M62" s="96"/>
      <c r="N62" s="96"/>
      <c r="O62" s="97"/>
      <c r="P62" s="95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6"/>
      <c r="AS62" s="96"/>
      <c r="AT62" s="96"/>
      <c r="AU62" s="96"/>
      <c r="AV62" s="96"/>
      <c r="AW62" s="96"/>
      <c r="AX62" s="96"/>
      <c r="AY62" s="96"/>
      <c r="AZ62" s="96"/>
      <c r="BA62" s="96"/>
      <c r="BB62" s="97"/>
      <c r="BC62" s="89"/>
      <c r="BD62" s="90"/>
      <c r="BE62" s="90"/>
      <c r="BF62" s="91"/>
      <c r="BG62" s="83"/>
      <c r="BH62" s="85"/>
      <c r="BI62" s="83"/>
      <c r="BJ62" s="84"/>
      <c r="BK62" s="84"/>
      <c r="BL62" s="85"/>
      <c r="BM62" s="77">
        <v>0</v>
      </c>
      <c r="BN62" s="78"/>
      <c r="BO62" s="78"/>
      <c r="BP62" s="78"/>
      <c r="BQ62" s="78"/>
      <c r="BR62" s="78"/>
      <c r="BS62" s="79"/>
      <c r="BT62" s="77">
        <v>2680.46</v>
      </c>
      <c r="BU62" s="78"/>
      <c r="BV62" s="78"/>
      <c r="BW62" s="78"/>
      <c r="BX62" s="78"/>
      <c r="BY62" s="79"/>
      <c r="BZ62" s="83"/>
      <c r="CA62" s="84"/>
      <c r="CB62" s="84"/>
      <c r="CC62" s="84"/>
      <c r="CD62" s="84"/>
      <c r="CE62" s="85"/>
      <c r="CF62" s="77">
        <v>0</v>
      </c>
      <c r="CG62" s="78"/>
      <c r="CH62" s="78"/>
      <c r="CI62" s="78"/>
      <c r="CJ62" s="79"/>
      <c r="CK62" s="77">
        <v>295</v>
      </c>
      <c r="CL62" s="78"/>
      <c r="CM62" s="78"/>
      <c r="CN62" s="79"/>
      <c r="CO62" s="83"/>
      <c r="CP62" s="84"/>
      <c r="CQ62" s="84"/>
      <c r="CR62" s="84"/>
      <c r="CS62" s="84"/>
      <c r="CT62" s="84"/>
      <c r="CU62" s="84"/>
      <c r="CV62" s="85"/>
    </row>
    <row r="63" spans="2:100" ht="12.95" customHeight="1" x14ac:dyDescent="0.25">
      <c r="B63" s="86" t="s">
        <v>62</v>
      </c>
      <c r="C63" s="87"/>
      <c r="D63" s="87"/>
      <c r="E63" s="88"/>
      <c r="F63" s="92" t="s">
        <v>84</v>
      </c>
      <c r="G63" s="93"/>
      <c r="H63" s="93"/>
      <c r="I63" s="93"/>
      <c r="J63" s="93"/>
      <c r="K63" s="93"/>
      <c r="L63" s="93"/>
      <c r="M63" s="93"/>
      <c r="N63" s="93"/>
      <c r="O63" s="94"/>
      <c r="P63" s="92" t="s">
        <v>85</v>
      </c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4"/>
      <c r="BC63" s="86" t="s">
        <v>83</v>
      </c>
      <c r="BD63" s="87"/>
      <c r="BE63" s="87"/>
      <c r="BF63" s="88"/>
      <c r="BG63" s="80">
        <v>7.0000000000000007E-2</v>
      </c>
      <c r="BH63" s="82"/>
      <c r="BI63" s="80">
        <v>2996.12</v>
      </c>
      <c r="BJ63" s="81"/>
      <c r="BK63" s="81"/>
      <c r="BL63" s="82"/>
      <c r="BM63" s="77">
        <v>2745.35</v>
      </c>
      <c r="BN63" s="78"/>
      <c r="BO63" s="78"/>
      <c r="BP63" s="78"/>
      <c r="BQ63" s="78"/>
      <c r="BR63" s="78"/>
      <c r="BS63" s="79"/>
      <c r="BT63" s="77">
        <v>250.77</v>
      </c>
      <c r="BU63" s="78"/>
      <c r="BV63" s="78"/>
      <c r="BW63" s="78"/>
      <c r="BX63" s="78"/>
      <c r="BY63" s="79"/>
      <c r="BZ63" s="80">
        <v>210</v>
      </c>
      <c r="CA63" s="81"/>
      <c r="CB63" s="81"/>
      <c r="CC63" s="81"/>
      <c r="CD63" s="81"/>
      <c r="CE63" s="82"/>
      <c r="CF63" s="77">
        <v>192</v>
      </c>
      <c r="CG63" s="78"/>
      <c r="CH63" s="78"/>
      <c r="CI63" s="78"/>
      <c r="CJ63" s="79"/>
      <c r="CK63" s="77">
        <v>18</v>
      </c>
      <c r="CL63" s="78"/>
      <c r="CM63" s="78"/>
      <c r="CN63" s="79"/>
      <c r="CO63" s="80">
        <v>0.8</v>
      </c>
      <c r="CP63" s="81"/>
      <c r="CQ63" s="81"/>
      <c r="CR63" s="81"/>
      <c r="CS63" s="81"/>
      <c r="CT63" s="81"/>
      <c r="CU63" s="81"/>
      <c r="CV63" s="82"/>
    </row>
    <row r="64" spans="2:100" ht="25.5" customHeight="1" x14ac:dyDescent="0.25">
      <c r="B64" s="89"/>
      <c r="C64" s="90"/>
      <c r="D64" s="90"/>
      <c r="E64" s="91"/>
      <c r="F64" s="95"/>
      <c r="G64" s="96"/>
      <c r="H64" s="96"/>
      <c r="I64" s="96"/>
      <c r="J64" s="96"/>
      <c r="K64" s="96"/>
      <c r="L64" s="96"/>
      <c r="M64" s="96"/>
      <c r="N64" s="96"/>
      <c r="O64" s="97"/>
      <c r="P64" s="95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  <c r="AE64" s="96"/>
      <c r="AF64" s="96"/>
      <c r="AG64" s="96"/>
      <c r="AH64" s="96"/>
      <c r="AI64" s="96"/>
      <c r="AJ64" s="96"/>
      <c r="AK64" s="96"/>
      <c r="AL64" s="96"/>
      <c r="AM64" s="96"/>
      <c r="AN64" s="96"/>
      <c r="AO64" s="96"/>
      <c r="AP64" s="96"/>
      <c r="AQ64" s="96"/>
      <c r="AR64" s="96"/>
      <c r="AS64" s="96"/>
      <c r="AT64" s="96"/>
      <c r="AU64" s="96"/>
      <c r="AV64" s="96"/>
      <c r="AW64" s="96"/>
      <c r="AX64" s="96"/>
      <c r="AY64" s="96"/>
      <c r="AZ64" s="96"/>
      <c r="BA64" s="96"/>
      <c r="BB64" s="97"/>
      <c r="BC64" s="89"/>
      <c r="BD64" s="90"/>
      <c r="BE64" s="90"/>
      <c r="BF64" s="91"/>
      <c r="BG64" s="83"/>
      <c r="BH64" s="85"/>
      <c r="BI64" s="83"/>
      <c r="BJ64" s="84"/>
      <c r="BK64" s="84"/>
      <c r="BL64" s="85"/>
      <c r="BM64" s="77">
        <v>0</v>
      </c>
      <c r="BN64" s="78"/>
      <c r="BO64" s="78"/>
      <c r="BP64" s="78"/>
      <c r="BQ64" s="78"/>
      <c r="BR64" s="78"/>
      <c r="BS64" s="79"/>
      <c r="BT64" s="77">
        <v>2.15</v>
      </c>
      <c r="BU64" s="78"/>
      <c r="BV64" s="78"/>
      <c r="BW64" s="78"/>
      <c r="BX64" s="78"/>
      <c r="BY64" s="79"/>
      <c r="BZ64" s="83"/>
      <c r="CA64" s="84"/>
      <c r="CB64" s="84"/>
      <c r="CC64" s="84"/>
      <c r="CD64" s="84"/>
      <c r="CE64" s="85"/>
      <c r="CF64" s="77">
        <v>0</v>
      </c>
      <c r="CG64" s="78"/>
      <c r="CH64" s="78"/>
      <c r="CI64" s="78"/>
      <c r="CJ64" s="79"/>
      <c r="CK64" s="77">
        <v>0</v>
      </c>
      <c r="CL64" s="78"/>
      <c r="CM64" s="78"/>
      <c r="CN64" s="79"/>
      <c r="CO64" s="83"/>
      <c r="CP64" s="84"/>
      <c r="CQ64" s="84"/>
      <c r="CR64" s="84"/>
      <c r="CS64" s="84"/>
      <c r="CT64" s="84"/>
      <c r="CU64" s="84"/>
      <c r="CV64" s="85"/>
    </row>
    <row r="65" spans="2:100" ht="12.95" customHeight="1" x14ac:dyDescent="0.25">
      <c r="B65" s="86" t="s">
        <v>63</v>
      </c>
      <c r="C65" s="87"/>
      <c r="D65" s="87"/>
      <c r="E65" s="88"/>
      <c r="F65" s="92" t="s">
        <v>86</v>
      </c>
      <c r="G65" s="93"/>
      <c r="H65" s="93"/>
      <c r="I65" s="93"/>
      <c r="J65" s="93"/>
      <c r="K65" s="93"/>
      <c r="L65" s="93"/>
      <c r="M65" s="93"/>
      <c r="N65" s="93"/>
      <c r="O65" s="94"/>
      <c r="P65" s="92" t="s">
        <v>87</v>
      </c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4"/>
      <c r="BC65" s="86" t="s">
        <v>88</v>
      </c>
      <c r="BD65" s="87"/>
      <c r="BE65" s="87"/>
      <c r="BF65" s="88"/>
      <c r="BG65" s="80">
        <v>1</v>
      </c>
      <c r="BH65" s="82"/>
      <c r="BI65" s="80">
        <v>345.7</v>
      </c>
      <c r="BJ65" s="81"/>
      <c r="BK65" s="81"/>
      <c r="BL65" s="82"/>
      <c r="BM65" s="77">
        <v>164.72</v>
      </c>
      <c r="BN65" s="78"/>
      <c r="BO65" s="78"/>
      <c r="BP65" s="78"/>
      <c r="BQ65" s="78"/>
      <c r="BR65" s="78"/>
      <c r="BS65" s="79"/>
      <c r="BT65" s="77">
        <v>180.98</v>
      </c>
      <c r="BU65" s="78"/>
      <c r="BV65" s="78"/>
      <c r="BW65" s="78"/>
      <c r="BX65" s="78"/>
      <c r="BY65" s="79"/>
      <c r="BZ65" s="80">
        <v>346</v>
      </c>
      <c r="CA65" s="81"/>
      <c r="CB65" s="81"/>
      <c r="CC65" s="81"/>
      <c r="CD65" s="81"/>
      <c r="CE65" s="82"/>
      <c r="CF65" s="77">
        <v>165</v>
      </c>
      <c r="CG65" s="78"/>
      <c r="CH65" s="78"/>
      <c r="CI65" s="78"/>
      <c r="CJ65" s="79"/>
      <c r="CK65" s="77">
        <v>181</v>
      </c>
      <c r="CL65" s="78"/>
      <c r="CM65" s="78"/>
      <c r="CN65" s="79"/>
      <c r="CO65" s="80">
        <v>0.7</v>
      </c>
      <c r="CP65" s="81"/>
      <c r="CQ65" s="81"/>
      <c r="CR65" s="81"/>
      <c r="CS65" s="81"/>
      <c r="CT65" s="81"/>
      <c r="CU65" s="81"/>
      <c r="CV65" s="82"/>
    </row>
    <row r="66" spans="2:100" ht="51" customHeight="1" x14ac:dyDescent="0.25">
      <c r="B66" s="89"/>
      <c r="C66" s="90"/>
      <c r="D66" s="90"/>
      <c r="E66" s="91"/>
      <c r="F66" s="95"/>
      <c r="G66" s="96"/>
      <c r="H66" s="96"/>
      <c r="I66" s="96"/>
      <c r="J66" s="96"/>
      <c r="K66" s="96"/>
      <c r="L66" s="96"/>
      <c r="M66" s="96"/>
      <c r="N66" s="96"/>
      <c r="O66" s="97"/>
      <c r="P66" s="95"/>
      <c r="Q66" s="96"/>
      <c r="R66" s="96"/>
      <c r="S66" s="96"/>
      <c r="T66" s="96"/>
      <c r="U66" s="96"/>
      <c r="V66" s="96"/>
      <c r="W66" s="96"/>
      <c r="X66" s="96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  <c r="AM66" s="96"/>
      <c r="AN66" s="96"/>
      <c r="AO66" s="96"/>
      <c r="AP66" s="96"/>
      <c r="AQ66" s="96"/>
      <c r="AR66" s="96"/>
      <c r="AS66" s="96"/>
      <c r="AT66" s="96"/>
      <c r="AU66" s="96"/>
      <c r="AV66" s="96"/>
      <c r="AW66" s="96"/>
      <c r="AX66" s="96"/>
      <c r="AY66" s="96"/>
      <c r="AZ66" s="96"/>
      <c r="BA66" s="96"/>
      <c r="BB66" s="97"/>
      <c r="BC66" s="89"/>
      <c r="BD66" s="90"/>
      <c r="BE66" s="90"/>
      <c r="BF66" s="91"/>
      <c r="BG66" s="83"/>
      <c r="BH66" s="85"/>
      <c r="BI66" s="83"/>
      <c r="BJ66" s="84"/>
      <c r="BK66" s="84"/>
      <c r="BL66" s="85"/>
      <c r="BM66" s="77">
        <v>0</v>
      </c>
      <c r="BN66" s="78"/>
      <c r="BO66" s="78"/>
      <c r="BP66" s="78"/>
      <c r="BQ66" s="78"/>
      <c r="BR66" s="78"/>
      <c r="BS66" s="79"/>
      <c r="BT66" s="77">
        <v>16.63</v>
      </c>
      <c r="BU66" s="78"/>
      <c r="BV66" s="78"/>
      <c r="BW66" s="78"/>
      <c r="BX66" s="78"/>
      <c r="BY66" s="79"/>
      <c r="BZ66" s="83"/>
      <c r="CA66" s="84"/>
      <c r="CB66" s="84"/>
      <c r="CC66" s="84"/>
      <c r="CD66" s="84"/>
      <c r="CE66" s="85"/>
      <c r="CF66" s="77">
        <v>0</v>
      </c>
      <c r="CG66" s="78"/>
      <c r="CH66" s="78"/>
      <c r="CI66" s="78"/>
      <c r="CJ66" s="79"/>
      <c r="CK66" s="77">
        <v>17</v>
      </c>
      <c r="CL66" s="78"/>
      <c r="CM66" s="78"/>
      <c r="CN66" s="79"/>
      <c r="CO66" s="83"/>
      <c r="CP66" s="84"/>
      <c r="CQ66" s="84"/>
      <c r="CR66" s="84"/>
      <c r="CS66" s="84"/>
      <c r="CT66" s="84"/>
      <c r="CU66" s="84"/>
      <c r="CV66" s="85"/>
    </row>
    <row r="67" spans="2:100" ht="12.95" customHeight="1" x14ac:dyDescent="0.25">
      <c r="B67" s="86" t="s">
        <v>64</v>
      </c>
      <c r="C67" s="87"/>
      <c r="D67" s="87"/>
      <c r="E67" s="88"/>
      <c r="F67" s="92" t="s">
        <v>89</v>
      </c>
      <c r="G67" s="93"/>
      <c r="H67" s="93"/>
      <c r="I67" s="93"/>
      <c r="J67" s="93"/>
      <c r="K67" s="93"/>
      <c r="L67" s="93"/>
      <c r="M67" s="93"/>
      <c r="N67" s="93"/>
      <c r="O67" s="94"/>
      <c r="P67" s="92" t="s">
        <v>90</v>
      </c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4"/>
      <c r="BC67" s="86" t="s">
        <v>91</v>
      </c>
      <c r="BD67" s="87"/>
      <c r="BE67" s="87"/>
      <c r="BF67" s="88"/>
      <c r="BG67" s="80">
        <v>0.41599999999999998</v>
      </c>
      <c r="BH67" s="82"/>
      <c r="BI67" s="80">
        <v>8132.01</v>
      </c>
      <c r="BJ67" s="81"/>
      <c r="BK67" s="81"/>
      <c r="BL67" s="82"/>
      <c r="BM67" s="77">
        <v>3327.2</v>
      </c>
      <c r="BN67" s="78"/>
      <c r="BO67" s="78"/>
      <c r="BP67" s="78"/>
      <c r="BQ67" s="78"/>
      <c r="BR67" s="78"/>
      <c r="BS67" s="79"/>
      <c r="BT67" s="77">
        <v>4804.8100000000004</v>
      </c>
      <c r="BU67" s="78"/>
      <c r="BV67" s="78"/>
      <c r="BW67" s="78"/>
      <c r="BX67" s="78"/>
      <c r="BY67" s="79"/>
      <c r="BZ67" s="80">
        <v>3383</v>
      </c>
      <c r="CA67" s="81"/>
      <c r="CB67" s="81"/>
      <c r="CC67" s="81"/>
      <c r="CD67" s="81"/>
      <c r="CE67" s="82"/>
      <c r="CF67" s="77">
        <v>1384</v>
      </c>
      <c r="CG67" s="78"/>
      <c r="CH67" s="78"/>
      <c r="CI67" s="78"/>
      <c r="CJ67" s="79"/>
      <c r="CK67" s="77">
        <v>1999</v>
      </c>
      <c r="CL67" s="78"/>
      <c r="CM67" s="78"/>
      <c r="CN67" s="79"/>
      <c r="CO67" s="80">
        <v>6.5</v>
      </c>
      <c r="CP67" s="81"/>
      <c r="CQ67" s="81"/>
      <c r="CR67" s="81"/>
      <c r="CS67" s="81"/>
      <c r="CT67" s="81"/>
      <c r="CU67" s="81"/>
      <c r="CV67" s="82"/>
    </row>
    <row r="68" spans="2:100" ht="24.75" customHeight="1" x14ac:dyDescent="0.25">
      <c r="B68" s="89"/>
      <c r="C68" s="90"/>
      <c r="D68" s="90"/>
      <c r="E68" s="91"/>
      <c r="F68" s="95"/>
      <c r="G68" s="96"/>
      <c r="H68" s="96"/>
      <c r="I68" s="96"/>
      <c r="J68" s="96"/>
      <c r="K68" s="96"/>
      <c r="L68" s="96"/>
      <c r="M68" s="96"/>
      <c r="N68" s="96"/>
      <c r="O68" s="97"/>
      <c r="P68" s="95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  <c r="AM68" s="96"/>
      <c r="AN68" s="96"/>
      <c r="AO68" s="96"/>
      <c r="AP68" s="96"/>
      <c r="AQ68" s="96"/>
      <c r="AR68" s="96"/>
      <c r="AS68" s="96"/>
      <c r="AT68" s="96"/>
      <c r="AU68" s="96"/>
      <c r="AV68" s="96"/>
      <c r="AW68" s="96"/>
      <c r="AX68" s="96"/>
      <c r="AY68" s="96"/>
      <c r="AZ68" s="96"/>
      <c r="BA68" s="96"/>
      <c r="BB68" s="97"/>
      <c r="BC68" s="89"/>
      <c r="BD68" s="90"/>
      <c r="BE68" s="90"/>
      <c r="BF68" s="91"/>
      <c r="BG68" s="83"/>
      <c r="BH68" s="85"/>
      <c r="BI68" s="83"/>
      <c r="BJ68" s="84"/>
      <c r="BK68" s="84"/>
      <c r="BL68" s="85"/>
      <c r="BM68" s="77">
        <v>0</v>
      </c>
      <c r="BN68" s="78"/>
      <c r="BO68" s="78"/>
      <c r="BP68" s="78"/>
      <c r="BQ68" s="78"/>
      <c r="BR68" s="78"/>
      <c r="BS68" s="79"/>
      <c r="BT68" s="77">
        <v>713.48</v>
      </c>
      <c r="BU68" s="78"/>
      <c r="BV68" s="78"/>
      <c r="BW68" s="78"/>
      <c r="BX68" s="78"/>
      <c r="BY68" s="79"/>
      <c r="BZ68" s="83"/>
      <c r="CA68" s="84"/>
      <c r="CB68" s="84"/>
      <c r="CC68" s="84"/>
      <c r="CD68" s="84"/>
      <c r="CE68" s="85"/>
      <c r="CF68" s="77">
        <v>0</v>
      </c>
      <c r="CG68" s="78"/>
      <c r="CH68" s="78"/>
      <c r="CI68" s="78"/>
      <c r="CJ68" s="79"/>
      <c r="CK68" s="77">
        <v>297</v>
      </c>
      <c r="CL68" s="78"/>
      <c r="CM68" s="78"/>
      <c r="CN68" s="79"/>
      <c r="CO68" s="83"/>
      <c r="CP68" s="84"/>
      <c r="CQ68" s="84"/>
      <c r="CR68" s="84"/>
      <c r="CS68" s="84"/>
      <c r="CT68" s="84"/>
      <c r="CU68" s="84"/>
      <c r="CV68" s="85"/>
    </row>
    <row r="69" spans="2:100" ht="12.95" customHeight="1" x14ac:dyDescent="0.25">
      <c r="B69" s="86" t="s">
        <v>65</v>
      </c>
      <c r="C69" s="87"/>
      <c r="D69" s="87"/>
      <c r="E69" s="88"/>
      <c r="F69" s="92" t="s">
        <v>92</v>
      </c>
      <c r="G69" s="93"/>
      <c r="H69" s="93"/>
      <c r="I69" s="93"/>
      <c r="J69" s="93"/>
      <c r="K69" s="93"/>
      <c r="L69" s="93"/>
      <c r="M69" s="93"/>
      <c r="N69" s="93"/>
      <c r="O69" s="94"/>
      <c r="P69" s="92" t="s">
        <v>93</v>
      </c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4"/>
      <c r="BC69" s="86" t="s">
        <v>80</v>
      </c>
      <c r="BD69" s="87"/>
      <c r="BE69" s="87"/>
      <c r="BF69" s="88"/>
      <c r="BG69" s="80">
        <v>0.5</v>
      </c>
      <c r="BH69" s="82"/>
      <c r="BI69" s="80">
        <v>5048.88</v>
      </c>
      <c r="BJ69" s="81"/>
      <c r="BK69" s="81"/>
      <c r="BL69" s="82"/>
      <c r="BM69" s="77">
        <v>1474.41</v>
      </c>
      <c r="BN69" s="78"/>
      <c r="BO69" s="78"/>
      <c r="BP69" s="78"/>
      <c r="BQ69" s="78"/>
      <c r="BR69" s="78"/>
      <c r="BS69" s="79"/>
      <c r="BT69" s="77">
        <v>87.76</v>
      </c>
      <c r="BU69" s="78"/>
      <c r="BV69" s="78"/>
      <c r="BW69" s="78"/>
      <c r="BX69" s="78"/>
      <c r="BY69" s="79"/>
      <c r="BZ69" s="80">
        <v>2524</v>
      </c>
      <c r="CA69" s="81"/>
      <c r="CB69" s="81"/>
      <c r="CC69" s="81"/>
      <c r="CD69" s="81"/>
      <c r="CE69" s="82"/>
      <c r="CF69" s="77">
        <v>737</v>
      </c>
      <c r="CG69" s="78"/>
      <c r="CH69" s="78"/>
      <c r="CI69" s="78"/>
      <c r="CJ69" s="79"/>
      <c r="CK69" s="77">
        <v>44</v>
      </c>
      <c r="CL69" s="78"/>
      <c r="CM69" s="78"/>
      <c r="CN69" s="79"/>
      <c r="CO69" s="80">
        <v>3.4</v>
      </c>
      <c r="CP69" s="81"/>
      <c r="CQ69" s="81"/>
      <c r="CR69" s="81"/>
      <c r="CS69" s="81"/>
      <c r="CT69" s="81"/>
      <c r="CU69" s="81"/>
      <c r="CV69" s="82"/>
    </row>
    <row r="70" spans="2:100" ht="51.75" customHeight="1" x14ac:dyDescent="0.25">
      <c r="B70" s="89"/>
      <c r="C70" s="90"/>
      <c r="D70" s="90"/>
      <c r="E70" s="91"/>
      <c r="F70" s="95"/>
      <c r="G70" s="96"/>
      <c r="H70" s="96"/>
      <c r="I70" s="96"/>
      <c r="J70" s="96"/>
      <c r="K70" s="96"/>
      <c r="L70" s="96"/>
      <c r="M70" s="96"/>
      <c r="N70" s="96"/>
      <c r="O70" s="97"/>
      <c r="P70" s="95"/>
      <c r="Q70" s="96"/>
      <c r="R70" s="96"/>
      <c r="S70" s="96"/>
      <c r="T70" s="96"/>
      <c r="U70" s="96"/>
      <c r="V70" s="96"/>
      <c r="W70" s="96"/>
      <c r="X70" s="96"/>
      <c r="Y70" s="96"/>
      <c r="Z70" s="96"/>
      <c r="AA70" s="96"/>
      <c r="AB70" s="96"/>
      <c r="AC70" s="96"/>
      <c r="AD70" s="96"/>
      <c r="AE70" s="96"/>
      <c r="AF70" s="96"/>
      <c r="AG70" s="96"/>
      <c r="AH70" s="96"/>
      <c r="AI70" s="96"/>
      <c r="AJ70" s="96"/>
      <c r="AK70" s="96"/>
      <c r="AL70" s="96"/>
      <c r="AM70" s="96"/>
      <c r="AN70" s="96"/>
      <c r="AO70" s="96"/>
      <c r="AP70" s="96"/>
      <c r="AQ70" s="96"/>
      <c r="AR70" s="96"/>
      <c r="AS70" s="96"/>
      <c r="AT70" s="96"/>
      <c r="AU70" s="96"/>
      <c r="AV70" s="96"/>
      <c r="AW70" s="96"/>
      <c r="AX70" s="96"/>
      <c r="AY70" s="96"/>
      <c r="AZ70" s="96"/>
      <c r="BA70" s="96"/>
      <c r="BB70" s="97"/>
      <c r="BC70" s="89"/>
      <c r="BD70" s="90"/>
      <c r="BE70" s="90"/>
      <c r="BF70" s="91"/>
      <c r="BG70" s="83"/>
      <c r="BH70" s="85"/>
      <c r="BI70" s="83"/>
      <c r="BJ70" s="84"/>
      <c r="BK70" s="84"/>
      <c r="BL70" s="85"/>
      <c r="BM70" s="77">
        <v>3486.71</v>
      </c>
      <c r="BN70" s="78"/>
      <c r="BO70" s="78"/>
      <c r="BP70" s="78"/>
      <c r="BQ70" s="78"/>
      <c r="BR70" s="78"/>
      <c r="BS70" s="79"/>
      <c r="BT70" s="77">
        <v>4.79</v>
      </c>
      <c r="BU70" s="78"/>
      <c r="BV70" s="78"/>
      <c r="BW70" s="78"/>
      <c r="BX70" s="78"/>
      <c r="BY70" s="79"/>
      <c r="BZ70" s="83"/>
      <c r="CA70" s="84"/>
      <c r="CB70" s="84"/>
      <c r="CC70" s="84"/>
      <c r="CD70" s="84"/>
      <c r="CE70" s="85"/>
      <c r="CF70" s="77">
        <v>1743</v>
      </c>
      <c r="CG70" s="78"/>
      <c r="CH70" s="78"/>
      <c r="CI70" s="78"/>
      <c r="CJ70" s="79"/>
      <c r="CK70" s="77">
        <v>2</v>
      </c>
      <c r="CL70" s="78"/>
      <c r="CM70" s="78"/>
      <c r="CN70" s="79"/>
      <c r="CO70" s="83"/>
      <c r="CP70" s="84"/>
      <c r="CQ70" s="84"/>
      <c r="CR70" s="84"/>
      <c r="CS70" s="84"/>
      <c r="CT70" s="84"/>
      <c r="CU70" s="84"/>
      <c r="CV70" s="85"/>
    </row>
    <row r="71" spans="2:100" ht="12.95" customHeight="1" x14ac:dyDescent="0.25">
      <c r="B71" s="86" t="s">
        <v>66</v>
      </c>
      <c r="C71" s="87"/>
      <c r="D71" s="87"/>
      <c r="E71" s="88"/>
      <c r="F71" s="92" t="s">
        <v>94</v>
      </c>
      <c r="G71" s="93"/>
      <c r="H71" s="93"/>
      <c r="I71" s="93"/>
      <c r="J71" s="93"/>
      <c r="K71" s="93"/>
      <c r="L71" s="93"/>
      <c r="M71" s="93"/>
      <c r="N71" s="93"/>
      <c r="O71" s="94"/>
      <c r="P71" s="92" t="s">
        <v>95</v>
      </c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4"/>
      <c r="BC71" s="86" t="s">
        <v>80</v>
      </c>
      <c r="BD71" s="87"/>
      <c r="BE71" s="87"/>
      <c r="BF71" s="88"/>
      <c r="BG71" s="80">
        <v>0.5</v>
      </c>
      <c r="BH71" s="82"/>
      <c r="BI71" s="80">
        <v>14323.6</v>
      </c>
      <c r="BJ71" s="81"/>
      <c r="BK71" s="81"/>
      <c r="BL71" s="82"/>
      <c r="BM71" s="77">
        <v>4928.12</v>
      </c>
      <c r="BN71" s="78"/>
      <c r="BO71" s="78"/>
      <c r="BP71" s="78"/>
      <c r="BQ71" s="78"/>
      <c r="BR71" s="78"/>
      <c r="BS71" s="79"/>
      <c r="BT71" s="77">
        <v>229.81</v>
      </c>
      <c r="BU71" s="78"/>
      <c r="BV71" s="78"/>
      <c r="BW71" s="78"/>
      <c r="BX71" s="78"/>
      <c r="BY71" s="79"/>
      <c r="BZ71" s="80">
        <v>7162</v>
      </c>
      <c r="CA71" s="81"/>
      <c r="CB71" s="81"/>
      <c r="CC71" s="81"/>
      <c r="CD71" s="81"/>
      <c r="CE71" s="82"/>
      <c r="CF71" s="77">
        <v>2464</v>
      </c>
      <c r="CG71" s="78"/>
      <c r="CH71" s="78"/>
      <c r="CI71" s="78"/>
      <c r="CJ71" s="79"/>
      <c r="CK71" s="77">
        <v>115</v>
      </c>
      <c r="CL71" s="78"/>
      <c r="CM71" s="78"/>
      <c r="CN71" s="79"/>
      <c r="CO71" s="80">
        <v>11.8</v>
      </c>
      <c r="CP71" s="81"/>
      <c r="CQ71" s="81"/>
      <c r="CR71" s="81"/>
      <c r="CS71" s="81"/>
      <c r="CT71" s="81"/>
      <c r="CU71" s="81"/>
      <c r="CV71" s="82"/>
    </row>
    <row r="72" spans="2:100" ht="37.5" customHeight="1" x14ac:dyDescent="0.25">
      <c r="B72" s="89"/>
      <c r="C72" s="90"/>
      <c r="D72" s="90"/>
      <c r="E72" s="91"/>
      <c r="F72" s="95"/>
      <c r="G72" s="96"/>
      <c r="H72" s="96"/>
      <c r="I72" s="96"/>
      <c r="J72" s="96"/>
      <c r="K72" s="96"/>
      <c r="L72" s="96"/>
      <c r="M72" s="96"/>
      <c r="N72" s="96"/>
      <c r="O72" s="97"/>
      <c r="P72" s="95"/>
      <c r="Q72" s="96"/>
      <c r="R72" s="96"/>
      <c r="S72" s="96"/>
      <c r="T72" s="96"/>
      <c r="U72" s="96"/>
      <c r="V72" s="96"/>
      <c r="W72" s="96"/>
      <c r="X72" s="96"/>
      <c r="Y72" s="96"/>
      <c r="Z72" s="96"/>
      <c r="AA72" s="96"/>
      <c r="AB72" s="96"/>
      <c r="AC72" s="96"/>
      <c r="AD72" s="96"/>
      <c r="AE72" s="96"/>
      <c r="AF72" s="96"/>
      <c r="AG72" s="96"/>
      <c r="AH72" s="96"/>
      <c r="AI72" s="96"/>
      <c r="AJ72" s="96"/>
      <c r="AK72" s="96"/>
      <c r="AL72" s="96"/>
      <c r="AM72" s="96"/>
      <c r="AN72" s="96"/>
      <c r="AO72" s="96"/>
      <c r="AP72" s="96"/>
      <c r="AQ72" s="96"/>
      <c r="AR72" s="96"/>
      <c r="AS72" s="96"/>
      <c r="AT72" s="96"/>
      <c r="AU72" s="96"/>
      <c r="AV72" s="96"/>
      <c r="AW72" s="96"/>
      <c r="AX72" s="96"/>
      <c r="AY72" s="96"/>
      <c r="AZ72" s="96"/>
      <c r="BA72" s="96"/>
      <c r="BB72" s="97"/>
      <c r="BC72" s="89"/>
      <c r="BD72" s="90"/>
      <c r="BE72" s="90"/>
      <c r="BF72" s="91"/>
      <c r="BG72" s="83"/>
      <c r="BH72" s="85"/>
      <c r="BI72" s="83"/>
      <c r="BJ72" s="84"/>
      <c r="BK72" s="84"/>
      <c r="BL72" s="85"/>
      <c r="BM72" s="77">
        <v>9165.68</v>
      </c>
      <c r="BN72" s="78"/>
      <c r="BO72" s="78"/>
      <c r="BP72" s="78"/>
      <c r="BQ72" s="78"/>
      <c r="BR72" s="78"/>
      <c r="BS72" s="79"/>
      <c r="BT72" s="77">
        <v>0</v>
      </c>
      <c r="BU72" s="78"/>
      <c r="BV72" s="78"/>
      <c r="BW72" s="78"/>
      <c r="BX72" s="78"/>
      <c r="BY72" s="79"/>
      <c r="BZ72" s="83"/>
      <c r="CA72" s="84"/>
      <c r="CB72" s="84"/>
      <c r="CC72" s="84"/>
      <c r="CD72" s="84"/>
      <c r="CE72" s="85"/>
      <c r="CF72" s="77">
        <v>4583</v>
      </c>
      <c r="CG72" s="78"/>
      <c r="CH72" s="78"/>
      <c r="CI72" s="78"/>
      <c r="CJ72" s="79"/>
      <c r="CK72" s="77">
        <v>0</v>
      </c>
      <c r="CL72" s="78"/>
      <c r="CM72" s="78"/>
      <c r="CN72" s="79"/>
      <c r="CO72" s="83"/>
      <c r="CP72" s="84"/>
      <c r="CQ72" s="84"/>
      <c r="CR72" s="84"/>
      <c r="CS72" s="84"/>
      <c r="CT72" s="84"/>
      <c r="CU72" s="84"/>
      <c r="CV72" s="85"/>
    </row>
    <row r="73" spans="2:100" ht="12.95" customHeight="1" x14ac:dyDescent="0.25">
      <c r="B73" s="86" t="s">
        <v>67</v>
      </c>
      <c r="C73" s="87"/>
      <c r="D73" s="87"/>
      <c r="E73" s="88"/>
      <c r="F73" s="92" t="s">
        <v>96</v>
      </c>
      <c r="G73" s="93"/>
      <c r="H73" s="93"/>
      <c r="I73" s="93"/>
      <c r="J73" s="93"/>
      <c r="K73" s="93"/>
      <c r="L73" s="93"/>
      <c r="M73" s="93"/>
      <c r="N73" s="93"/>
      <c r="O73" s="94"/>
      <c r="P73" s="92" t="s">
        <v>97</v>
      </c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4"/>
      <c r="BC73" s="86" t="s">
        <v>83</v>
      </c>
      <c r="BD73" s="87"/>
      <c r="BE73" s="87"/>
      <c r="BF73" s="88"/>
      <c r="BG73" s="80">
        <v>0.13</v>
      </c>
      <c r="BH73" s="82"/>
      <c r="BI73" s="80">
        <v>33126.120000000003</v>
      </c>
      <c r="BJ73" s="81"/>
      <c r="BK73" s="81"/>
      <c r="BL73" s="82"/>
      <c r="BM73" s="77">
        <v>14040.73</v>
      </c>
      <c r="BN73" s="78"/>
      <c r="BO73" s="78"/>
      <c r="BP73" s="78"/>
      <c r="BQ73" s="78"/>
      <c r="BR73" s="78"/>
      <c r="BS73" s="79"/>
      <c r="BT73" s="77">
        <v>19085.39</v>
      </c>
      <c r="BU73" s="78"/>
      <c r="BV73" s="78"/>
      <c r="BW73" s="78"/>
      <c r="BX73" s="78"/>
      <c r="BY73" s="79"/>
      <c r="BZ73" s="80">
        <v>4306</v>
      </c>
      <c r="CA73" s="81"/>
      <c r="CB73" s="81"/>
      <c r="CC73" s="81"/>
      <c r="CD73" s="81"/>
      <c r="CE73" s="82"/>
      <c r="CF73" s="77">
        <v>1825</v>
      </c>
      <c r="CG73" s="78"/>
      <c r="CH73" s="78"/>
      <c r="CI73" s="78"/>
      <c r="CJ73" s="79"/>
      <c r="CK73" s="77">
        <v>2481</v>
      </c>
      <c r="CL73" s="78"/>
      <c r="CM73" s="78"/>
      <c r="CN73" s="79"/>
      <c r="CO73" s="80">
        <v>8.6</v>
      </c>
      <c r="CP73" s="81"/>
      <c r="CQ73" s="81"/>
      <c r="CR73" s="81"/>
      <c r="CS73" s="81"/>
      <c r="CT73" s="81"/>
      <c r="CU73" s="81"/>
      <c r="CV73" s="82"/>
    </row>
    <row r="74" spans="2:100" ht="39.75" customHeight="1" x14ac:dyDescent="0.25">
      <c r="B74" s="89"/>
      <c r="C74" s="90"/>
      <c r="D74" s="90"/>
      <c r="E74" s="91"/>
      <c r="F74" s="95"/>
      <c r="G74" s="96"/>
      <c r="H74" s="96"/>
      <c r="I74" s="96"/>
      <c r="J74" s="96"/>
      <c r="K74" s="96"/>
      <c r="L74" s="96"/>
      <c r="M74" s="96"/>
      <c r="N74" s="96"/>
      <c r="O74" s="97"/>
      <c r="P74" s="95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6"/>
      <c r="AB74" s="96"/>
      <c r="AC74" s="96"/>
      <c r="AD74" s="96"/>
      <c r="AE74" s="96"/>
      <c r="AF74" s="96"/>
      <c r="AG74" s="96"/>
      <c r="AH74" s="96"/>
      <c r="AI74" s="96"/>
      <c r="AJ74" s="96"/>
      <c r="AK74" s="96"/>
      <c r="AL74" s="96"/>
      <c r="AM74" s="96"/>
      <c r="AN74" s="96"/>
      <c r="AO74" s="96"/>
      <c r="AP74" s="96"/>
      <c r="AQ74" s="96"/>
      <c r="AR74" s="96"/>
      <c r="AS74" s="96"/>
      <c r="AT74" s="96"/>
      <c r="AU74" s="96"/>
      <c r="AV74" s="96"/>
      <c r="AW74" s="96"/>
      <c r="AX74" s="96"/>
      <c r="AY74" s="96"/>
      <c r="AZ74" s="96"/>
      <c r="BA74" s="96"/>
      <c r="BB74" s="97"/>
      <c r="BC74" s="89"/>
      <c r="BD74" s="90"/>
      <c r="BE74" s="90"/>
      <c r="BF74" s="91"/>
      <c r="BG74" s="83"/>
      <c r="BH74" s="85"/>
      <c r="BI74" s="83"/>
      <c r="BJ74" s="84"/>
      <c r="BK74" s="84"/>
      <c r="BL74" s="85"/>
      <c r="BM74" s="77">
        <v>0</v>
      </c>
      <c r="BN74" s="78"/>
      <c r="BO74" s="78"/>
      <c r="BP74" s="78"/>
      <c r="BQ74" s="78"/>
      <c r="BR74" s="78"/>
      <c r="BS74" s="79"/>
      <c r="BT74" s="77">
        <v>2569.38</v>
      </c>
      <c r="BU74" s="78"/>
      <c r="BV74" s="78"/>
      <c r="BW74" s="78"/>
      <c r="BX74" s="78"/>
      <c r="BY74" s="79"/>
      <c r="BZ74" s="83"/>
      <c r="CA74" s="84"/>
      <c r="CB74" s="84"/>
      <c r="CC74" s="84"/>
      <c r="CD74" s="84"/>
      <c r="CE74" s="85"/>
      <c r="CF74" s="77">
        <v>0</v>
      </c>
      <c r="CG74" s="78"/>
      <c r="CH74" s="78"/>
      <c r="CI74" s="78"/>
      <c r="CJ74" s="79"/>
      <c r="CK74" s="77">
        <v>334</v>
      </c>
      <c r="CL74" s="78"/>
      <c r="CM74" s="78"/>
      <c r="CN74" s="79"/>
      <c r="CO74" s="83"/>
      <c r="CP74" s="84"/>
      <c r="CQ74" s="84"/>
      <c r="CR74" s="84"/>
      <c r="CS74" s="84"/>
      <c r="CT74" s="84"/>
      <c r="CU74" s="84"/>
      <c r="CV74" s="85"/>
    </row>
    <row r="75" spans="2:100" ht="12.95" customHeight="1" x14ac:dyDescent="0.25">
      <c r="B75" s="86" t="s">
        <v>72</v>
      </c>
      <c r="C75" s="87"/>
      <c r="D75" s="87"/>
      <c r="E75" s="88"/>
      <c r="F75" s="92" t="s">
        <v>78</v>
      </c>
      <c r="G75" s="93"/>
      <c r="H75" s="93"/>
      <c r="I75" s="93"/>
      <c r="J75" s="93"/>
      <c r="K75" s="93"/>
      <c r="L75" s="93"/>
      <c r="M75" s="93"/>
      <c r="N75" s="93"/>
      <c r="O75" s="94"/>
      <c r="P75" s="92" t="s">
        <v>98</v>
      </c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4"/>
      <c r="BC75" s="86" t="s">
        <v>80</v>
      </c>
      <c r="BD75" s="87"/>
      <c r="BE75" s="87"/>
      <c r="BF75" s="88"/>
      <c r="BG75" s="80">
        <v>0.42</v>
      </c>
      <c r="BH75" s="82"/>
      <c r="BI75" s="80">
        <v>8366.24</v>
      </c>
      <c r="BJ75" s="81"/>
      <c r="BK75" s="81"/>
      <c r="BL75" s="82"/>
      <c r="BM75" s="77">
        <v>4375.1099999999997</v>
      </c>
      <c r="BN75" s="78"/>
      <c r="BO75" s="78"/>
      <c r="BP75" s="78"/>
      <c r="BQ75" s="78"/>
      <c r="BR75" s="78"/>
      <c r="BS75" s="79"/>
      <c r="BT75" s="77">
        <v>1742.3</v>
      </c>
      <c r="BU75" s="78"/>
      <c r="BV75" s="78"/>
      <c r="BW75" s="78"/>
      <c r="BX75" s="78"/>
      <c r="BY75" s="79"/>
      <c r="BZ75" s="80">
        <v>3514</v>
      </c>
      <c r="CA75" s="81"/>
      <c r="CB75" s="81"/>
      <c r="CC75" s="81"/>
      <c r="CD75" s="81"/>
      <c r="CE75" s="82"/>
      <c r="CF75" s="77">
        <v>1838</v>
      </c>
      <c r="CG75" s="78"/>
      <c r="CH75" s="78"/>
      <c r="CI75" s="78"/>
      <c r="CJ75" s="79"/>
      <c r="CK75" s="77">
        <v>732</v>
      </c>
      <c r="CL75" s="78"/>
      <c r="CM75" s="78"/>
      <c r="CN75" s="79"/>
      <c r="CO75" s="80">
        <v>8.4</v>
      </c>
      <c r="CP75" s="81"/>
      <c r="CQ75" s="81"/>
      <c r="CR75" s="81"/>
      <c r="CS75" s="81"/>
      <c r="CT75" s="81"/>
      <c r="CU75" s="81"/>
      <c r="CV75" s="82"/>
    </row>
    <row r="76" spans="2:100" ht="53.25" customHeight="1" x14ac:dyDescent="0.25">
      <c r="B76" s="89"/>
      <c r="C76" s="90"/>
      <c r="D76" s="90"/>
      <c r="E76" s="91"/>
      <c r="F76" s="95"/>
      <c r="G76" s="96"/>
      <c r="H76" s="96"/>
      <c r="I76" s="96"/>
      <c r="J76" s="96"/>
      <c r="K76" s="96"/>
      <c r="L76" s="96"/>
      <c r="M76" s="96"/>
      <c r="N76" s="96"/>
      <c r="O76" s="97"/>
      <c r="P76" s="95"/>
      <c r="Q76" s="96"/>
      <c r="R76" s="96"/>
      <c r="S76" s="96"/>
      <c r="T76" s="96"/>
      <c r="U76" s="96"/>
      <c r="V76" s="96"/>
      <c r="W76" s="96"/>
      <c r="X76" s="96"/>
      <c r="Y76" s="96"/>
      <c r="Z76" s="96"/>
      <c r="AA76" s="96"/>
      <c r="AB76" s="96"/>
      <c r="AC76" s="96"/>
      <c r="AD76" s="96"/>
      <c r="AE76" s="96"/>
      <c r="AF76" s="96"/>
      <c r="AG76" s="96"/>
      <c r="AH76" s="96"/>
      <c r="AI76" s="96"/>
      <c r="AJ76" s="96"/>
      <c r="AK76" s="96"/>
      <c r="AL76" s="96"/>
      <c r="AM76" s="96"/>
      <c r="AN76" s="96"/>
      <c r="AO76" s="96"/>
      <c r="AP76" s="96"/>
      <c r="AQ76" s="96"/>
      <c r="AR76" s="96"/>
      <c r="AS76" s="96"/>
      <c r="AT76" s="96"/>
      <c r="AU76" s="96"/>
      <c r="AV76" s="96"/>
      <c r="AW76" s="96"/>
      <c r="AX76" s="96"/>
      <c r="AY76" s="96"/>
      <c r="AZ76" s="96"/>
      <c r="BA76" s="96"/>
      <c r="BB76" s="97"/>
      <c r="BC76" s="89"/>
      <c r="BD76" s="90"/>
      <c r="BE76" s="90"/>
      <c r="BF76" s="91"/>
      <c r="BG76" s="83"/>
      <c r="BH76" s="85"/>
      <c r="BI76" s="83"/>
      <c r="BJ76" s="84"/>
      <c r="BK76" s="84"/>
      <c r="BL76" s="85"/>
      <c r="BM76" s="77">
        <v>2248.8200000000002</v>
      </c>
      <c r="BN76" s="78"/>
      <c r="BO76" s="78"/>
      <c r="BP76" s="78"/>
      <c r="BQ76" s="78"/>
      <c r="BR76" s="78"/>
      <c r="BS76" s="79"/>
      <c r="BT76" s="77">
        <v>695.52</v>
      </c>
      <c r="BU76" s="78"/>
      <c r="BV76" s="78"/>
      <c r="BW76" s="78"/>
      <c r="BX76" s="78"/>
      <c r="BY76" s="79"/>
      <c r="BZ76" s="83"/>
      <c r="CA76" s="84"/>
      <c r="CB76" s="84"/>
      <c r="CC76" s="84"/>
      <c r="CD76" s="84"/>
      <c r="CE76" s="85"/>
      <c r="CF76" s="77">
        <v>945</v>
      </c>
      <c r="CG76" s="78"/>
      <c r="CH76" s="78"/>
      <c r="CI76" s="78"/>
      <c r="CJ76" s="79"/>
      <c r="CK76" s="77">
        <v>292</v>
      </c>
      <c r="CL76" s="78"/>
      <c r="CM76" s="78"/>
      <c r="CN76" s="79"/>
      <c r="CO76" s="83"/>
      <c r="CP76" s="84"/>
      <c r="CQ76" s="84"/>
      <c r="CR76" s="84"/>
      <c r="CS76" s="84"/>
      <c r="CT76" s="84"/>
      <c r="CU76" s="84"/>
      <c r="CV76" s="85"/>
    </row>
    <row r="77" spans="2:100" ht="9.1999999999999993" customHeight="1" x14ac:dyDescent="0.25"/>
    <row r="78" spans="2:100" ht="12.95" customHeight="1" x14ac:dyDescent="0.25">
      <c r="AV78" s="52" t="s">
        <v>46</v>
      </c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Y78" s="52" t="s">
        <v>99</v>
      </c>
      <c r="BZ78" s="52"/>
      <c r="CA78" s="52"/>
      <c r="CB78" s="52"/>
      <c r="CC78" s="52"/>
      <c r="CD78" s="52"/>
      <c r="CE78" s="52"/>
      <c r="CF78" s="52"/>
      <c r="CG78" s="52"/>
      <c r="CH78" s="52"/>
      <c r="CI78" s="52"/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2"/>
    </row>
    <row r="79" spans="2:100" ht="0.2" customHeight="1" x14ac:dyDescent="0.25"/>
    <row r="80" spans="2:100" ht="12.95" customHeight="1" x14ac:dyDescent="0.25">
      <c r="B80" s="98" t="s">
        <v>29</v>
      </c>
      <c r="C80" s="99"/>
      <c r="D80" s="99"/>
      <c r="E80" s="100"/>
      <c r="F80" s="98" t="s">
        <v>61</v>
      </c>
      <c r="G80" s="99"/>
      <c r="H80" s="99"/>
      <c r="I80" s="99"/>
      <c r="J80" s="99"/>
      <c r="K80" s="99"/>
      <c r="L80" s="99"/>
      <c r="M80" s="99"/>
      <c r="N80" s="99"/>
      <c r="O80" s="100"/>
      <c r="P80" s="98" t="s">
        <v>62</v>
      </c>
      <c r="Q80" s="99"/>
      <c r="R80" s="99"/>
      <c r="S80" s="99"/>
      <c r="T80" s="99"/>
      <c r="U80" s="99"/>
      <c r="V80" s="99"/>
      <c r="W80" s="99"/>
      <c r="X80" s="99"/>
      <c r="Y80" s="99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99"/>
      <c r="AO80" s="99"/>
      <c r="AP80" s="99"/>
      <c r="AQ80" s="99"/>
      <c r="AR80" s="99"/>
      <c r="AS80" s="99"/>
      <c r="AT80" s="99"/>
      <c r="AU80" s="99"/>
      <c r="AV80" s="99"/>
      <c r="AW80" s="99"/>
      <c r="AX80" s="99"/>
      <c r="AY80" s="99"/>
      <c r="AZ80" s="99"/>
      <c r="BA80" s="99"/>
      <c r="BB80" s="100"/>
      <c r="BC80" s="98" t="s">
        <v>63</v>
      </c>
      <c r="BD80" s="99"/>
      <c r="BE80" s="99"/>
      <c r="BF80" s="100"/>
      <c r="BG80" s="98" t="s">
        <v>64</v>
      </c>
      <c r="BH80" s="100"/>
      <c r="BI80" s="98" t="s">
        <v>65</v>
      </c>
      <c r="BJ80" s="99"/>
      <c r="BK80" s="99"/>
      <c r="BL80" s="100"/>
      <c r="BM80" s="104" t="s">
        <v>66</v>
      </c>
      <c r="BN80" s="105"/>
      <c r="BO80" s="105"/>
      <c r="BP80" s="105"/>
      <c r="BQ80" s="105"/>
      <c r="BR80" s="105"/>
      <c r="BS80" s="106"/>
      <c r="BT80" s="104" t="s">
        <v>67</v>
      </c>
      <c r="BU80" s="105"/>
      <c r="BV80" s="105"/>
      <c r="BW80" s="105"/>
      <c r="BX80" s="105"/>
      <c r="BY80" s="106"/>
      <c r="BZ80" s="98" t="s">
        <v>68</v>
      </c>
      <c r="CA80" s="99"/>
      <c r="CB80" s="99"/>
      <c r="CC80" s="99"/>
      <c r="CD80" s="99"/>
      <c r="CE80" s="100"/>
      <c r="CF80" s="104" t="s">
        <v>69</v>
      </c>
      <c r="CG80" s="105"/>
      <c r="CH80" s="105"/>
      <c r="CI80" s="105"/>
      <c r="CJ80" s="106"/>
      <c r="CK80" s="104" t="s">
        <v>70</v>
      </c>
      <c r="CL80" s="105"/>
      <c r="CM80" s="105"/>
      <c r="CN80" s="106"/>
      <c r="CO80" s="98" t="s">
        <v>71</v>
      </c>
      <c r="CP80" s="99"/>
      <c r="CQ80" s="99"/>
      <c r="CR80" s="99"/>
      <c r="CS80" s="99"/>
      <c r="CT80" s="99"/>
      <c r="CU80" s="99"/>
      <c r="CV80" s="100"/>
    </row>
    <row r="81" spans="2:100" ht="12.95" customHeight="1" x14ac:dyDescent="0.25">
      <c r="B81" s="101"/>
      <c r="C81" s="102"/>
      <c r="D81" s="102"/>
      <c r="E81" s="103"/>
      <c r="F81" s="101"/>
      <c r="G81" s="102"/>
      <c r="H81" s="102"/>
      <c r="I81" s="102"/>
      <c r="J81" s="102"/>
      <c r="K81" s="102"/>
      <c r="L81" s="102"/>
      <c r="M81" s="102"/>
      <c r="N81" s="102"/>
      <c r="O81" s="103"/>
      <c r="P81" s="101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  <c r="AT81" s="102"/>
      <c r="AU81" s="102"/>
      <c r="AV81" s="102"/>
      <c r="AW81" s="102"/>
      <c r="AX81" s="102"/>
      <c r="AY81" s="102"/>
      <c r="AZ81" s="102"/>
      <c r="BA81" s="102"/>
      <c r="BB81" s="103"/>
      <c r="BC81" s="101"/>
      <c r="BD81" s="102"/>
      <c r="BE81" s="102"/>
      <c r="BF81" s="103"/>
      <c r="BG81" s="101"/>
      <c r="BH81" s="103"/>
      <c r="BI81" s="101"/>
      <c r="BJ81" s="102"/>
      <c r="BK81" s="102"/>
      <c r="BL81" s="103"/>
      <c r="BM81" s="104" t="s">
        <v>72</v>
      </c>
      <c r="BN81" s="105"/>
      <c r="BO81" s="105"/>
      <c r="BP81" s="105"/>
      <c r="BQ81" s="105"/>
      <c r="BR81" s="105"/>
      <c r="BS81" s="106"/>
      <c r="BT81" s="104" t="s">
        <v>73</v>
      </c>
      <c r="BU81" s="105"/>
      <c r="BV81" s="105"/>
      <c r="BW81" s="105"/>
      <c r="BX81" s="105"/>
      <c r="BY81" s="106"/>
      <c r="BZ81" s="101"/>
      <c r="CA81" s="102"/>
      <c r="CB81" s="102"/>
      <c r="CC81" s="102"/>
      <c r="CD81" s="102"/>
      <c r="CE81" s="103"/>
      <c r="CF81" s="104" t="s">
        <v>74</v>
      </c>
      <c r="CG81" s="105"/>
      <c r="CH81" s="105"/>
      <c r="CI81" s="105"/>
      <c r="CJ81" s="106"/>
      <c r="CK81" s="104" t="s">
        <v>75</v>
      </c>
      <c r="CL81" s="105"/>
      <c r="CM81" s="105"/>
      <c r="CN81" s="106"/>
      <c r="CO81" s="101"/>
      <c r="CP81" s="102"/>
      <c r="CQ81" s="102"/>
      <c r="CR81" s="102"/>
      <c r="CS81" s="102"/>
      <c r="CT81" s="102"/>
      <c r="CU81" s="102"/>
      <c r="CV81" s="103"/>
    </row>
    <row r="82" spans="2:100" ht="12.95" customHeight="1" x14ac:dyDescent="0.25">
      <c r="B82" s="86" t="s">
        <v>73</v>
      </c>
      <c r="C82" s="87"/>
      <c r="D82" s="87"/>
      <c r="E82" s="88"/>
      <c r="F82" s="92" t="s">
        <v>89</v>
      </c>
      <c r="G82" s="93"/>
      <c r="H82" s="93"/>
      <c r="I82" s="93"/>
      <c r="J82" s="93"/>
      <c r="K82" s="93"/>
      <c r="L82" s="93"/>
      <c r="M82" s="93"/>
      <c r="N82" s="93"/>
      <c r="O82" s="94"/>
      <c r="P82" s="92" t="s">
        <v>90</v>
      </c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4"/>
      <c r="BC82" s="86" t="s">
        <v>91</v>
      </c>
      <c r="BD82" s="87"/>
      <c r="BE82" s="87"/>
      <c r="BF82" s="88"/>
      <c r="BG82" s="80">
        <v>0.20799999999999999</v>
      </c>
      <c r="BH82" s="82"/>
      <c r="BI82" s="80">
        <v>8132.01</v>
      </c>
      <c r="BJ82" s="81"/>
      <c r="BK82" s="81"/>
      <c r="BL82" s="82"/>
      <c r="BM82" s="77">
        <v>3327.2</v>
      </c>
      <c r="BN82" s="78"/>
      <c r="BO82" s="78"/>
      <c r="BP82" s="78"/>
      <c r="BQ82" s="78"/>
      <c r="BR82" s="78"/>
      <c r="BS82" s="79"/>
      <c r="BT82" s="77">
        <v>4804.8100000000004</v>
      </c>
      <c r="BU82" s="78"/>
      <c r="BV82" s="78"/>
      <c r="BW82" s="78"/>
      <c r="BX82" s="78"/>
      <c r="BY82" s="79"/>
      <c r="BZ82" s="80">
        <v>1691</v>
      </c>
      <c r="CA82" s="81"/>
      <c r="CB82" s="81"/>
      <c r="CC82" s="81"/>
      <c r="CD82" s="81"/>
      <c r="CE82" s="82"/>
      <c r="CF82" s="77">
        <v>692</v>
      </c>
      <c r="CG82" s="78"/>
      <c r="CH82" s="78"/>
      <c r="CI82" s="78"/>
      <c r="CJ82" s="79"/>
      <c r="CK82" s="77">
        <v>999</v>
      </c>
      <c r="CL82" s="78"/>
      <c r="CM82" s="78"/>
      <c r="CN82" s="79"/>
      <c r="CO82" s="80">
        <v>3.3</v>
      </c>
      <c r="CP82" s="81"/>
      <c r="CQ82" s="81"/>
      <c r="CR82" s="81"/>
      <c r="CS82" s="81"/>
      <c r="CT82" s="81"/>
      <c r="CU82" s="81"/>
      <c r="CV82" s="82"/>
    </row>
    <row r="83" spans="2:100" ht="38.25" customHeight="1" x14ac:dyDescent="0.25">
      <c r="B83" s="89"/>
      <c r="C83" s="90"/>
      <c r="D83" s="90"/>
      <c r="E83" s="91"/>
      <c r="F83" s="95"/>
      <c r="G83" s="96"/>
      <c r="H83" s="96"/>
      <c r="I83" s="96"/>
      <c r="J83" s="96"/>
      <c r="K83" s="96"/>
      <c r="L83" s="96"/>
      <c r="M83" s="96"/>
      <c r="N83" s="96"/>
      <c r="O83" s="97"/>
      <c r="P83" s="95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96"/>
      <c r="AP83" s="96"/>
      <c r="AQ83" s="96"/>
      <c r="AR83" s="96"/>
      <c r="AS83" s="96"/>
      <c r="AT83" s="96"/>
      <c r="AU83" s="96"/>
      <c r="AV83" s="96"/>
      <c r="AW83" s="96"/>
      <c r="AX83" s="96"/>
      <c r="AY83" s="96"/>
      <c r="AZ83" s="96"/>
      <c r="BA83" s="96"/>
      <c r="BB83" s="97"/>
      <c r="BC83" s="89"/>
      <c r="BD83" s="90"/>
      <c r="BE83" s="90"/>
      <c r="BF83" s="91"/>
      <c r="BG83" s="83"/>
      <c r="BH83" s="85"/>
      <c r="BI83" s="83"/>
      <c r="BJ83" s="84"/>
      <c r="BK83" s="84"/>
      <c r="BL83" s="85"/>
      <c r="BM83" s="77">
        <v>0</v>
      </c>
      <c r="BN83" s="78"/>
      <c r="BO83" s="78"/>
      <c r="BP83" s="78"/>
      <c r="BQ83" s="78"/>
      <c r="BR83" s="78"/>
      <c r="BS83" s="79"/>
      <c r="BT83" s="77">
        <v>713.48</v>
      </c>
      <c r="BU83" s="78"/>
      <c r="BV83" s="78"/>
      <c r="BW83" s="78"/>
      <c r="BX83" s="78"/>
      <c r="BY83" s="79"/>
      <c r="BZ83" s="83"/>
      <c r="CA83" s="84"/>
      <c r="CB83" s="84"/>
      <c r="CC83" s="84"/>
      <c r="CD83" s="84"/>
      <c r="CE83" s="85"/>
      <c r="CF83" s="77">
        <v>0</v>
      </c>
      <c r="CG83" s="78"/>
      <c r="CH83" s="78"/>
      <c r="CI83" s="78"/>
      <c r="CJ83" s="79"/>
      <c r="CK83" s="77">
        <v>148</v>
      </c>
      <c r="CL83" s="78"/>
      <c r="CM83" s="78"/>
      <c r="CN83" s="79"/>
      <c r="CO83" s="83"/>
      <c r="CP83" s="84"/>
      <c r="CQ83" s="84"/>
      <c r="CR83" s="84"/>
      <c r="CS83" s="84"/>
      <c r="CT83" s="84"/>
      <c r="CU83" s="84"/>
      <c r="CV83" s="85"/>
    </row>
    <row r="84" spans="2:100" ht="12.95" customHeight="1" x14ac:dyDescent="0.25">
      <c r="B84" s="86" t="s">
        <v>68</v>
      </c>
      <c r="C84" s="87"/>
      <c r="D84" s="87"/>
      <c r="E84" s="88"/>
      <c r="F84" s="92" t="s">
        <v>100</v>
      </c>
      <c r="G84" s="93"/>
      <c r="H84" s="93"/>
      <c r="I84" s="93"/>
      <c r="J84" s="93"/>
      <c r="K84" s="93"/>
      <c r="L84" s="93"/>
      <c r="M84" s="93"/>
      <c r="N84" s="93"/>
      <c r="O84" s="94"/>
      <c r="P84" s="92" t="s">
        <v>101</v>
      </c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4"/>
      <c r="BC84" s="86" t="s">
        <v>80</v>
      </c>
      <c r="BD84" s="87"/>
      <c r="BE84" s="87"/>
      <c r="BF84" s="88"/>
      <c r="BG84" s="80">
        <v>0.15</v>
      </c>
      <c r="BH84" s="82"/>
      <c r="BI84" s="80">
        <v>5926.23</v>
      </c>
      <c r="BJ84" s="81"/>
      <c r="BK84" s="81"/>
      <c r="BL84" s="82"/>
      <c r="BM84" s="77">
        <v>1719.42</v>
      </c>
      <c r="BN84" s="78"/>
      <c r="BO84" s="78"/>
      <c r="BP84" s="78"/>
      <c r="BQ84" s="78"/>
      <c r="BR84" s="78"/>
      <c r="BS84" s="79"/>
      <c r="BT84" s="77">
        <v>175.52</v>
      </c>
      <c r="BU84" s="78"/>
      <c r="BV84" s="78"/>
      <c r="BW84" s="78"/>
      <c r="BX84" s="78"/>
      <c r="BY84" s="79"/>
      <c r="BZ84" s="80">
        <v>889</v>
      </c>
      <c r="CA84" s="81"/>
      <c r="CB84" s="81"/>
      <c r="CC84" s="81"/>
      <c r="CD84" s="81"/>
      <c r="CE84" s="82"/>
      <c r="CF84" s="77">
        <v>258</v>
      </c>
      <c r="CG84" s="78"/>
      <c r="CH84" s="78"/>
      <c r="CI84" s="78"/>
      <c r="CJ84" s="79"/>
      <c r="CK84" s="77">
        <v>26</v>
      </c>
      <c r="CL84" s="78"/>
      <c r="CM84" s="78"/>
      <c r="CN84" s="79"/>
      <c r="CO84" s="80">
        <v>1.2</v>
      </c>
      <c r="CP84" s="81"/>
      <c r="CQ84" s="81"/>
      <c r="CR84" s="81"/>
      <c r="CS84" s="81"/>
      <c r="CT84" s="81"/>
      <c r="CU84" s="81"/>
      <c r="CV84" s="82"/>
    </row>
    <row r="85" spans="2:100" ht="65.25" customHeight="1" x14ac:dyDescent="0.25">
      <c r="B85" s="89"/>
      <c r="C85" s="90"/>
      <c r="D85" s="90"/>
      <c r="E85" s="91"/>
      <c r="F85" s="95"/>
      <c r="G85" s="96"/>
      <c r="H85" s="96"/>
      <c r="I85" s="96"/>
      <c r="J85" s="96"/>
      <c r="K85" s="96"/>
      <c r="L85" s="96"/>
      <c r="M85" s="96"/>
      <c r="N85" s="96"/>
      <c r="O85" s="97"/>
      <c r="P85" s="95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96"/>
      <c r="AB85" s="96"/>
      <c r="AC85" s="96"/>
      <c r="AD85" s="96"/>
      <c r="AE85" s="96"/>
      <c r="AF85" s="96"/>
      <c r="AG85" s="96"/>
      <c r="AH85" s="96"/>
      <c r="AI85" s="96"/>
      <c r="AJ85" s="96"/>
      <c r="AK85" s="96"/>
      <c r="AL85" s="96"/>
      <c r="AM85" s="96"/>
      <c r="AN85" s="96"/>
      <c r="AO85" s="96"/>
      <c r="AP85" s="96"/>
      <c r="AQ85" s="96"/>
      <c r="AR85" s="96"/>
      <c r="AS85" s="96"/>
      <c r="AT85" s="96"/>
      <c r="AU85" s="96"/>
      <c r="AV85" s="96"/>
      <c r="AW85" s="96"/>
      <c r="AX85" s="96"/>
      <c r="AY85" s="96"/>
      <c r="AZ85" s="96"/>
      <c r="BA85" s="96"/>
      <c r="BB85" s="97"/>
      <c r="BC85" s="89"/>
      <c r="BD85" s="90"/>
      <c r="BE85" s="90"/>
      <c r="BF85" s="91"/>
      <c r="BG85" s="83"/>
      <c r="BH85" s="85"/>
      <c r="BI85" s="83"/>
      <c r="BJ85" s="84"/>
      <c r="BK85" s="84"/>
      <c r="BL85" s="85"/>
      <c r="BM85" s="77">
        <v>4031.3</v>
      </c>
      <c r="BN85" s="78"/>
      <c r="BO85" s="78"/>
      <c r="BP85" s="78"/>
      <c r="BQ85" s="78"/>
      <c r="BR85" s="78"/>
      <c r="BS85" s="79"/>
      <c r="BT85" s="77">
        <v>9.58</v>
      </c>
      <c r="BU85" s="78"/>
      <c r="BV85" s="78"/>
      <c r="BW85" s="78"/>
      <c r="BX85" s="78"/>
      <c r="BY85" s="79"/>
      <c r="BZ85" s="83"/>
      <c r="CA85" s="84"/>
      <c r="CB85" s="84"/>
      <c r="CC85" s="84"/>
      <c r="CD85" s="84"/>
      <c r="CE85" s="85"/>
      <c r="CF85" s="77">
        <v>605</v>
      </c>
      <c r="CG85" s="78"/>
      <c r="CH85" s="78"/>
      <c r="CI85" s="78"/>
      <c r="CJ85" s="79"/>
      <c r="CK85" s="77">
        <v>1</v>
      </c>
      <c r="CL85" s="78"/>
      <c r="CM85" s="78"/>
      <c r="CN85" s="79"/>
      <c r="CO85" s="83"/>
      <c r="CP85" s="84"/>
      <c r="CQ85" s="84"/>
      <c r="CR85" s="84"/>
      <c r="CS85" s="84"/>
      <c r="CT85" s="84"/>
      <c r="CU85" s="84"/>
      <c r="CV85" s="85"/>
    </row>
    <row r="86" spans="2:100" ht="12.95" customHeight="1" x14ac:dyDescent="0.25">
      <c r="B86" s="86" t="s">
        <v>69</v>
      </c>
      <c r="C86" s="87"/>
      <c r="D86" s="87"/>
      <c r="E86" s="88"/>
      <c r="F86" s="92" t="s">
        <v>102</v>
      </c>
      <c r="G86" s="93"/>
      <c r="H86" s="93"/>
      <c r="I86" s="93"/>
      <c r="J86" s="93"/>
      <c r="K86" s="93"/>
      <c r="L86" s="93"/>
      <c r="M86" s="93"/>
      <c r="N86" s="93"/>
      <c r="O86" s="94"/>
      <c r="P86" s="92" t="s">
        <v>103</v>
      </c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4"/>
      <c r="BC86" s="86" t="s">
        <v>80</v>
      </c>
      <c r="BD86" s="87"/>
      <c r="BE86" s="87"/>
      <c r="BF86" s="88"/>
      <c r="BG86" s="80">
        <v>0.15</v>
      </c>
      <c r="BH86" s="82"/>
      <c r="BI86" s="80">
        <v>14323.6</v>
      </c>
      <c r="BJ86" s="81"/>
      <c r="BK86" s="81"/>
      <c r="BL86" s="82"/>
      <c r="BM86" s="77">
        <v>4928.12</v>
      </c>
      <c r="BN86" s="78"/>
      <c r="BO86" s="78"/>
      <c r="BP86" s="78"/>
      <c r="BQ86" s="78"/>
      <c r="BR86" s="78"/>
      <c r="BS86" s="79"/>
      <c r="BT86" s="77">
        <v>229.81</v>
      </c>
      <c r="BU86" s="78"/>
      <c r="BV86" s="78"/>
      <c r="BW86" s="78"/>
      <c r="BX86" s="78"/>
      <c r="BY86" s="79"/>
      <c r="BZ86" s="80">
        <v>2149</v>
      </c>
      <c r="CA86" s="81"/>
      <c r="CB86" s="81"/>
      <c r="CC86" s="81"/>
      <c r="CD86" s="81"/>
      <c r="CE86" s="82"/>
      <c r="CF86" s="77">
        <v>739</v>
      </c>
      <c r="CG86" s="78"/>
      <c r="CH86" s="78"/>
      <c r="CI86" s="78"/>
      <c r="CJ86" s="79"/>
      <c r="CK86" s="77">
        <v>34</v>
      </c>
      <c r="CL86" s="78"/>
      <c r="CM86" s="78"/>
      <c r="CN86" s="79"/>
      <c r="CO86" s="80">
        <v>3.5</v>
      </c>
      <c r="CP86" s="81"/>
      <c r="CQ86" s="81"/>
      <c r="CR86" s="81"/>
      <c r="CS86" s="81"/>
      <c r="CT86" s="81"/>
      <c r="CU86" s="81"/>
      <c r="CV86" s="82"/>
    </row>
    <row r="87" spans="2:100" ht="38.25" customHeight="1" x14ac:dyDescent="0.25">
      <c r="B87" s="89"/>
      <c r="C87" s="90"/>
      <c r="D87" s="90"/>
      <c r="E87" s="91"/>
      <c r="F87" s="95"/>
      <c r="G87" s="96"/>
      <c r="H87" s="96"/>
      <c r="I87" s="96"/>
      <c r="J87" s="96"/>
      <c r="K87" s="96"/>
      <c r="L87" s="96"/>
      <c r="M87" s="96"/>
      <c r="N87" s="96"/>
      <c r="O87" s="97"/>
      <c r="P87" s="95"/>
      <c r="Q87" s="96"/>
      <c r="R87" s="96"/>
      <c r="S87" s="96"/>
      <c r="T87" s="96"/>
      <c r="U87" s="96"/>
      <c r="V87" s="96"/>
      <c r="W87" s="96"/>
      <c r="X87" s="96"/>
      <c r="Y87" s="96"/>
      <c r="Z87" s="96"/>
      <c r="AA87" s="96"/>
      <c r="AB87" s="96"/>
      <c r="AC87" s="96"/>
      <c r="AD87" s="96"/>
      <c r="AE87" s="96"/>
      <c r="AF87" s="96"/>
      <c r="AG87" s="96"/>
      <c r="AH87" s="96"/>
      <c r="AI87" s="96"/>
      <c r="AJ87" s="96"/>
      <c r="AK87" s="96"/>
      <c r="AL87" s="96"/>
      <c r="AM87" s="96"/>
      <c r="AN87" s="96"/>
      <c r="AO87" s="96"/>
      <c r="AP87" s="96"/>
      <c r="AQ87" s="96"/>
      <c r="AR87" s="96"/>
      <c r="AS87" s="96"/>
      <c r="AT87" s="96"/>
      <c r="AU87" s="96"/>
      <c r="AV87" s="96"/>
      <c r="AW87" s="96"/>
      <c r="AX87" s="96"/>
      <c r="AY87" s="96"/>
      <c r="AZ87" s="96"/>
      <c r="BA87" s="96"/>
      <c r="BB87" s="97"/>
      <c r="BC87" s="89"/>
      <c r="BD87" s="90"/>
      <c r="BE87" s="90"/>
      <c r="BF87" s="91"/>
      <c r="BG87" s="83"/>
      <c r="BH87" s="85"/>
      <c r="BI87" s="83"/>
      <c r="BJ87" s="84"/>
      <c r="BK87" s="84"/>
      <c r="BL87" s="85"/>
      <c r="BM87" s="77">
        <v>9165.68</v>
      </c>
      <c r="BN87" s="78"/>
      <c r="BO87" s="78"/>
      <c r="BP87" s="78"/>
      <c r="BQ87" s="78"/>
      <c r="BR87" s="78"/>
      <c r="BS87" s="79"/>
      <c r="BT87" s="77">
        <v>0</v>
      </c>
      <c r="BU87" s="78"/>
      <c r="BV87" s="78"/>
      <c r="BW87" s="78"/>
      <c r="BX87" s="78"/>
      <c r="BY87" s="79"/>
      <c r="BZ87" s="83"/>
      <c r="CA87" s="84"/>
      <c r="CB87" s="84"/>
      <c r="CC87" s="84"/>
      <c r="CD87" s="84"/>
      <c r="CE87" s="85"/>
      <c r="CF87" s="77">
        <v>1375</v>
      </c>
      <c r="CG87" s="78"/>
      <c r="CH87" s="78"/>
      <c r="CI87" s="78"/>
      <c r="CJ87" s="79"/>
      <c r="CK87" s="77">
        <v>0</v>
      </c>
      <c r="CL87" s="78"/>
      <c r="CM87" s="78"/>
      <c r="CN87" s="79"/>
      <c r="CO87" s="83"/>
      <c r="CP87" s="84"/>
      <c r="CQ87" s="84"/>
      <c r="CR87" s="84"/>
      <c r="CS87" s="84"/>
      <c r="CT87" s="84"/>
      <c r="CU87" s="84"/>
      <c r="CV87" s="85"/>
    </row>
    <row r="88" spans="2:100" ht="12.95" customHeight="1" x14ac:dyDescent="0.25">
      <c r="B88" s="86" t="s">
        <v>70</v>
      </c>
      <c r="C88" s="87"/>
      <c r="D88" s="87"/>
      <c r="E88" s="88"/>
      <c r="F88" s="92" t="s">
        <v>78</v>
      </c>
      <c r="G88" s="93"/>
      <c r="H88" s="93"/>
      <c r="I88" s="93"/>
      <c r="J88" s="93"/>
      <c r="K88" s="93"/>
      <c r="L88" s="93"/>
      <c r="M88" s="93"/>
      <c r="N88" s="93"/>
      <c r="O88" s="94"/>
      <c r="P88" s="92" t="s">
        <v>98</v>
      </c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4"/>
      <c r="BC88" s="86" t="s">
        <v>80</v>
      </c>
      <c r="BD88" s="87"/>
      <c r="BE88" s="87"/>
      <c r="BF88" s="88"/>
      <c r="BG88" s="80">
        <v>0.21</v>
      </c>
      <c r="BH88" s="82"/>
      <c r="BI88" s="80">
        <v>8366.24</v>
      </c>
      <c r="BJ88" s="81"/>
      <c r="BK88" s="81"/>
      <c r="BL88" s="82"/>
      <c r="BM88" s="77">
        <v>4375.1099999999997</v>
      </c>
      <c r="BN88" s="78"/>
      <c r="BO88" s="78"/>
      <c r="BP88" s="78"/>
      <c r="BQ88" s="78"/>
      <c r="BR88" s="78"/>
      <c r="BS88" s="79"/>
      <c r="BT88" s="77">
        <v>1742.3</v>
      </c>
      <c r="BU88" s="78"/>
      <c r="BV88" s="78"/>
      <c r="BW88" s="78"/>
      <c r="BX88" s="78"/>
      <c r="BY88" s="79"/>
      <c r="BZ88" s="80">
        <v>1757</v>
      </c>
      <c r="CA88" s="81"/>
      <c r="CB88" s="81"/>
      <c r="CC88" s="81"/>
      <c r="CD88" s="81"/>
      <c r="CE88" s="82"/>
      <c r="CF88" s="77">
        <v>919</v>
      </c>
      <c r="CG88" s="78"/>
      <c r="CH88" s="78"/>
      <c r="CI88" s="78"/>
      <c r="CJ88" s="79"/>
      <c r="CK88" s="77">
        <v>366</v>
      </c>
      <c r="CL88" s="78"/>
      <c r="CM88" s="78"/>
      <c r="CN88" s="79"/>
      <c r="CO88" s="80">
        <v>4.2</v>
      </c>
      <c r="CP88" s="81"/>
      <c r="CQ88" s="81"/>
      <c r="CR88" s="81"/>
      <c r="CS88" s="81"/>
      <c r="CT88" s="81"/>
      <c r="CU88" s="81"/>
      <c r="CV88" s="82"/>
    </row>
    <row r="89" spans="2:100" ht="53.25" customHeight="1" x14ac:dyDescent="0.25">
      <c r="B89" s="89"/>
      <c r="C89" s="90"/>
      <c r="D89" s="90"/>
      <c r="E89" s="91"/>
      <c r="F89" s="95"/>
      <c r="G89" s="96"/>
      <c r="H89" s="96"/>
      <c r="I89" s="96"/>
      <c r="J89" s="96"/>
      <c r="K89" s="96"/>
      <c r="L89" s="96"/>
      <c r="M89" s="96"/>
      <c r="N89" s="96"/>
      <c r="O89" s="97"/>
      <c r="P89" s="95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96"/>
      <c r="AB89" s="96"/>
      <c r="AC89" s="96"/>
      <c r="AD89" s="96"/>
      <c r="AE89" s="96"/>
      <c r="AF89" s="96"/>
      <c r="AG89" s="96"/>
      <c r="AH89" s="96"/>
      <c r="AI89" s="96"/>
      <c r="AJ89" s="96"/>
      <c r="AK89" s="96"/>
      <c r="AL89" s="96"/>
      <c r="AM89" s="96"/>
      <c r="AN89" s="96"/>
      <c r="AO89" s="96"/>
      <c r="AP89" s="96"/>
      <c r="AQ89" s="96"/>
      <c r="AR89" s="96"/>
      <c r="AS89" s="96"/>
      <c r="AT89" s="96"/>
      <c r="AU89" s="96"/>
      <c r="AV89" s="96"/>
      <c r="AW89" s="96"/>
      <c r="AX89" s="96"/>
      <c r="AY89" s="96"/>
      <c r="AZ89" s="96"/>
      <c r="BA89" s="96"/>
      <c r="BB89" s="97"/>
      <c r="BC89" s="89"/>
      <c r="BD89" s="90"/>
      <c r="BE89" s="90"/>
      <c r="BF89" s="91"/>
      <c r="BG89" s="83"/>
      <c r="BH89" s="85"/>
      <c r="BI89" s="83"/>
      <c r="BJ89" s="84"/>
      <c r="BK89" s="84"/>
      <c r="BL89" s="85"/>
      <c r="BM89" s="77">
        <v>2248.8200000000002</v>
      </c>
      <c r="BN89" s="78"/>
      <c r="BO89" s="78"/>
      <c r="BP89" s="78"/>
      <c r="BQ89" s="78"/>
      <c r="BR89" s="78"/>
      <c r="BS89" s="79"/>
      <c r="BT89" s="77">
        <v>695.52</v>
      </c>
      <c r="BU89" s="78"/>
      <c r="BV89" s="78"/>
      <c r="BW89" s="78"/>
      <c r="BX89" s="78"/>
      <c r="BY89" s="79"/>
      <c r="BZ89" s="83"/>
      <c r="CA89" s="84"/>
      <c r="CB89" s="84"/>
      <c r="CC89" s="84"/>
      <c r="CD89" s="84"/>
      <c r="CE89" s="85"/>
      <c r="CF89" s="77">
        <v>472</v>
      </c>
      <c r="CG89" s="78"/>
      <c r="CH89" s="78"/>
      <c r="CI89" s="78"/>
      <c r="CJ89" s="79"/>
      <c r="CK89" s="77">
        <v>146</v>
      </c>
      <c r="CL89" s="78"/>
      <c r="CM89" s="78"/>
      <c r="CN89" s="79"/>
      <c r="CO89" s="83"/>
      <c r="CP89" s="84"/>
      <c r="CQ89" s="84"/>
      <c r="CR89" s="84"/>
      <c r="CS89" s="84"/>
      <c r="CT89" s="84"/>
      <c r="CU89" s="84"/>
      <c r="CV89" s="85"/>
    </row>
    <row r="90" spans="2:100" ht="12.95" customHeight="1" x14ac:dyDescent="0.25">
      <c r="B90" s="86" t="s">
        <v>74</v>
      </c>
      <c r="C90" s="87"/>
      <c r="D90" s="87"/>
      <c r="E90" s="88"/>
      <c r="F90" s="92" t="s">
        <v>104</v>
      </c>
      <c r="G90" s="93"/>
      <c r="H90" s="93"/>
      <c r="I90" s="93"/>
      <c r="J90" s="93"/>
      <c r="K90" s="93"/>
      <c r="L90" s="93"/>
      <c r="M90" s="93"/>
      <c r="N90" s="93"/>
      <c r="O90" s="94"/>
      <c r="P90" s="92" t="s">
        <v>105</v>
      </c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  <c r="AX90" s="93"/>
      <c r="AY90" s="93"/>
      <c r="AZ90" s="93"/>
      <c r="BA90" s="93"/>
      <c r="BB90" s="94"/>
      <c r="BC90" s="86" t="s">
        <v>83</v>
      </c>
      <c r="BD90" s="87"/>
      <c r="BE90" s="87"/>
      <c r="BF90" s="88"/>
      <c r="BG90" s="80">
        <v>0.12</v>
      </c>
      <c r="BH90" s="82"/>
      <c r="BI90" s="80">
        <v>21158.98</v>
      </c>
      <c r="BJ90" s="81"/>
      <c r="BK90" s="81"/>
      <c r="BL90" s="82"/>
      <c r="BM90" s="77">
        <v>7703.24</v>
      </c>
      <c r="BN90" s="78"/>
      <c r="BO90" s="78"/>
      <c r="BP90" s="78"/>
      <c r="BQ90" s="78"/>
      <c r="BR90" s="78"/>
      <c r="BS90" s="79"/>
      <c r="BT90" s="77">
        <v>13455.74</v>
      </c>
      <c r="BU90" s="78"/>
      <c r="BV90" s="78"/>
      <c r="BW90" s="78"/>
      <c r="BX90" s="78"/>
      <c r="BY90" s="79"/>
      <c r="BZ90" s="80">
        <v>2539</v>
      </c>
      <c r="CA90" s="81"/>
      <c r="CB90" s="81"/>
      <c r="CC90" s="81"/>
      <c r="CD90" s="81"/>
      <c r="CE90" s="82"/>
      <c r="CF90" s="77">
        <v>924</v>
      </c>
      <c r="CG90" s="78"/>
      <c r="CH90" s="78"/>
      <c r="CI90" s="78"/>
      <c r="CJ90" s="79"/>
      <c r="CK90" s="77">
        <v>1615</v>
      </c>
      <c r="CL90" s="78"/>
      <c r="CM90" s="78"/>
      <c r="CN90" s="79"/>
      <c r="CO90" s="80">
        <v>4.3</v>
      </c>
      <c r="CP90" s="81"/>
      <c r="CQ90" s="81"/>
      <c r="CR90" s="81"/>
      <c r="CS90" s="81"/>
      <c r="CT90" s="81"/>
      <c r="CU90" s="81"/>
      <c r="CV90" s="82"/>
    </row>
    <row r="91" spans="2:100" ht="28.5" customHeight="1" x14ac:dyDescent="0.25">
      <c r="B91" s="89"/>
      <c r="C91" s="90"/>
      <c r="D91" s="90"/>
      <c r="E91" s="91"/>
      <c r="F91" s="95"/>
      <c r="G91" s="96"/>
      <c r="H91" s="96"/>
      <c r="I91" s="96"/>
      <c r="J91" s="96"/>
      <c r="K91" s="96"/>
      <c r="L91" s="96"/>
      <c r="M91" s="96"/>
      <c r="N91" s="96"/>
      <c r="O91" s="97"/>
      <c r="P91" s="95"/>
      <c r="Q91" s="96"/>
      <c r="R91" s="96"/>
      <c r="S91" s="96"/>
      <c r="T91" s="96"/>
      <c r="U91" s="96"/>
      <c r="V91" s="96"/>
      <c r="W91" s="96"/>
      <c r="X91" s="96"/>
      <c r="Y91" s="96"/>
      <c r="Z91" s="96"/>
      <c r="AA91" s="96"/>
      <c r="AB91" s="96"/>
      <c r="AC91" s="96"/>
      <c r="AD91" s="96"/>
      <c r="AE91" s="96"/>
      <c r="AF91" s="96"/>
      <c r="AG91" s="96"/>
      <c r="AH91" s="96"/>
      <c r="AI91" s="96"/>
      <c r="AJ91" s="96"/>
      <c r="AK91" s="96"/>
      <c r="AL91" s="96"/>
      <c r="AM91" s="96"/>
      <c r="AN91" s="96"/>
      <c r="AO91" s="96"/>
      <c r="AP91" s="96"/>
      <c r="AQ91" s="96"/>
      <c r="AR91" s="96"/>
      <c r="AS91" s="96"/>
      <c r="AT91" s="96"/>
      <c r="AU91" s="96"/>
      <c r="AV91" s="96"/>
      <c r="AW91" s="96"/>
      <c r="AX91" s="96"/>
      <c r="AY91" s="96"/>
      <c r="AZ91" s="96"/>
      <c r="BA91" s="96"/>
      <c r="BB91" s="97"/>
      <c r="BC91" s="89"/>
      <c r="BD91" s="90"/>
      <c r="BE91" s="90"/>
      <c r="BF91" s="91"/>
      <c r="BG91" s="83"/>
      <c r="BH91" s="85"/>
      <c r="BI91" s="83"/>
      <c r="BJ91" s="84"/>
      <c r="BK91" s="84"/>
      <c r="BL91" s="85"/>
      <c r="BM91" s="77">
        <v>0</v>
      </c>
      <c r="BN91" s="78"/>
      <c r="BO91" s="78"/>
      <c r="BP91" s="78"/>
      <c r="BQ91" s="78"/>
      <c r="BR91" s="78"/>
      <c r="BS91" s="79"/>
      <c r="BT91" s="77">
        <v>1998.21</v>
      </c>
      <c r="BU91" s="78"/>
      <c r="BV91" s="78"/>
      <c r="BW91" s="78"/>
      <c r="BX91" s="78"/>
      <c r="BY91" s="79"/>
      <c r="BZ91" s="83"/>
      <c r="CA91" s="84"/>
      <c r="CB91" s="84"/>
      <c r="CC91" s="84"/>
      <c r="CD91" s="84"/>
      <c r="CE91" s="85"/>
      <c r="CF91" s="77">
        <v>0</v>
      </c>
      <c r="CG91" s="78"/>
      <c r="CH91" s="78"/>
      <c r="CI91" s="78"/>
      <c r="CJ91" s="79"/>
      <c r="CK91" s="77">
        <v>240</v>
      </c>
      <c r="CL91" s="78"/>
      <c r="CM91" s="78"/>
      <c r="CN91" s="79"/>
      <c r="CO91" s="83"/>
      <c r="CP91" s="84"/>
      <c r="CQ91" s="84"/>
      <c r="CR91" s="84"/>
      <c r="CS91" s="84"/>
      <c r="CT91" s="84"/>
      <c r="CU91" s="84"/>
      <c r="CV91" s="85"/>
    </row>
    <row r="92" spans="2:100" ht="12.95" customHeight="1" x14ac:dyDescent="0.25">
      <c r="B92" s="86" t="s">
        <v>75</v>
      </c>
      <c r="C92" s="87"/>
      <c r="D92" s="87"/>
      <c r="E92" s="88"/>
      <c r="F92" s="92" t="s">
        <v>106</v>
      </c>
      <c r="G92" s="93"/>
      <c r="H92" s="93"/>
      <c r="I92" s="93"/>
      <c r="J92" s="93"/>
      <c r="K92" s="93"/>
      <c r="L92" s="93"/>
      <c r="M92" s="93"/>
      <c r="N92" s="93"/>
      <c r="O92" s="94"/>
      <c r="P92" s="92" t="s">
        <v>107</v>
      </c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  <c r="AX92" s="93"/>
      <c r="AY92" s="93"/>
      <c r="AZ92" s="93"/>
      <c r="BA92" s="93"/>
      <c r="BB92" s="94"/>
      <c r="BC92" s="86" t="s">
        <v>83</v>
      </c>
      <c r="BD92" s="87"/>
      <c r="BE92" s="87"/>
      <c r="BF92" s="88"/>
      <c r="BG92" s="80">
        <v>0.08</v>
      </c>
      <c r="BH92" s="82"/>
      <c r="BI92" s="80">
        <v>13292.52</v>
      </c>
      <c r="BJ92" s="81"/>
      <c r="BK92" s="81"/>
      <c r="BL92" s="82"/>
      <c r="BM92" s="77">
        <v>7459.94</v>
      </c>
      <c r="BN92" s="78"/>
      <c r="BO92" s="78"/>
      <c r="BP92" s="78"/>
      <c r="BQ92" s="78"/>
      <c r="BR92" s="78"/>
      <c r="BS92" s="79"/>
      <c r="BT92" s="77">
        <v>175.52</v>
      </c>
      <c r="BU92" s="78"/>
      <c r="BV92" s="78"/>
      <c r="BW92" s="78"/>
      <c r="BX92" s="78"/>
      <c r="BY92" s="79"/>
      <c r="BZ92" s="80">
        <v>1063</v>
      </c>
      <c r="CA92" s="81"/>
      <c r="CB92" s="81"/>
      <c r="CC92" s="81"/>
      <c r="CD92" s="81"/>
      <c r="CE92" s="82"/>
      <c r="CF92" s="77">
        <v>597</v>
      </c>
      <c r="CG92" s="78"/>
      <c r="CH92" s="78"/>
      <c r="CI92" s="78"/>
      <c r="CJ92" s="79"/>
      <c r="CK92" s="77">
        <v>14</v>
      </c>
      <c r="CL92" s="78"/>
      <c r="CM92" s="78"/>
      <c r="CN92" s="79"/>
      <c r="CO92" s="80">
        <v>2.6</v>
      </c>
      <c r="CP92" s="81"/>
      <c r="CQ92" s="81"/>
      <c r="CR92" s="81"/>
      <c r="CS92" s="81"/>
      <c r="CT92" s="81"/>
      <c r="CU92" s="81"/>
      <c r="CV92" s="82"/>
    </row>
    <row r="93" spans="2:100" ht="39.75" customHeight="1" x14ac:dyDescent="0.25">
      <c r="B93" s="89"/>
      <c r="C93" s="90"/>
      <c r="D93" s="90"/>
      <c r="E93" s="91"/>
      <c r="F93" s="95"/>
      <c r="G93" s="96"/>
      <c r="H93" s="96"/>
      <c r="I93" s="96"/>
      <c r="J93" s="96"/>
      <c r="K93" s="96"/>
      <c r="L93" s="96"/>
      <c r="M93" s="96"/>
      <c r="N93" s="96"/>
      <c r="O93" s="97"/>
      <c r="P93" s="95"/>
      <c r="Q93" s="96"/>
      <c r="R93" s="96"/>
      <c r="S93" s="96"/>
      <c r="T93" s="96"/>
      <c r="U93" s="96"/>
      <c r="V93" s="96"/>
      <c r="W93" s="96"/>
      <c r="X93" s="96"/>
      <c r="Y93" s="96"/>
      <c r="Z93" s="96"/>
      <c r="AA93" s="96"/>
      <c r="AB93" s="96"/>
      <c r="AC93" s="96"/>
      <c r="AD93" s="96"/>
      <c r="AE93" s="96"/>
      <c r="AF93" s="96"/>
      <c r="AG93" s="96"/>
      <c r="AH93" s="96"/>
      <c r="AI93" s="96"/>
      <c r="AJ93" s="96"/>
      <c r="AK93" s="96"/>
      <c r="AL93" s="96"/>
      <c r="AM93" s="96"/>
      <c r="AN93" s="96"/>
      <c r="AO93" s="96"/>
      <c r="AP93" s="96"/>
      <c r="AQ93" s="96"/>
      <c r="AR93" s="96"/>
      <c r="AS93" s="96"/>
      <c r="AT93" s="96"/>
      <c r="AU93" s="96"/>
      <c r="AV93" s="96"/>
      <c r="AW93" s="96"/>
      <c r="AX93" s="96"/>
      <c r="AY93" s="96"/>
      <c r="AZ93" s="96"/>
      <c r="BA93" s="96"/>
      <c r="BB93" s="97"/>
      <c r="BC93" s="89"/>
      <c r="BD93" s="90"/>
      <c r="BE93" s="90"/>
      <c r="BF93" s="91"/>
      <c r="BG93" s="83"/>
      <c r="BH93" s="85"/>
      <c r="BI93" s="83"/>
      <c r="BJ93" s="84"/>
      <c r="BK93" s="84"/>
      <c r="BL93" s="85"/>
      <c r="BM93" s="77">
        <v>5657.07</v>
      </c>
      <c r="BN93" s="78"/>
      <c r="BO93" s="78"/>
      <c r="BP93" s="78"/>
      <c r="BQ93" s="78"/>
      <c r="BR93" s="78"/>
      <c r="BS93" s="79"/>
      <c r="BT93" s="77">
        <v>9.58</v>
      </c>
      <c r="BU93" s="78"/>
      <c r="BV93" s="78"/>
      <c r="BW93" s="78"/>
      <c r="BX93" s="78"/>
      <c r="BY93" s="79"/>
      <c r="BZ93" s="83"/>
      <c r="CA93" s="84"/>
      <c r="CB93" s="84"/>
      <c r="CC93" s="84"/>
      <c r="CD93" s="84"/>
      <c r="CE93" s="85"/>
      <c r="CF93" s="77">
        <v>453</v>
      </c>
      <c r="CG93" s="78"/>
      <c r="CH93" s="78"/>
      <c r="CI93" s="78"/>
      <c r="CJ93" s="79"/>
      <c r="CK93" s="77">
        <v>1</v>
      </c>
      <c r="CL93" s="78"/>
      <c r="CM93" s="78"/>
      <c r="CN93" s="79"/>
      <c r="CO93" s="83"/>
      <c r="CP93" s="84"/>
      <c r="CQ93" s="84"/>
      <c r="CR93" s="84"/>
      <c r="CS93" s="84"/>
      <c r="CT93" s="84"/>
      <c r="CU93" s="84"/>
      <c r="CV93" s="85"/>
    </row>
    <row r="94" spans="2:100" ht="12.95" customHeight="1" x14ac:dyDescent="0.25">
      <c r="B94" s="86" t="s">
        <v>71</v>
      </c>
      <c r="C94" s="87"/>
      <c r="D94" s="87"/>
      <c r="E94" s="88"/>
      <c r="F94" s="92" t="s">
        <v>108</v>
      </c>
      <c r="G94" s="93"/>
      <c r="H94" s="93"/>
      <c r="I94" s="93"/>
      <c r="J94" s="93"/>
      <c r="K94" s="93"/>
      <c r="L94" s="93"/>
      <c r="M94" s="93"/>
      <c r="N94" s="93"/>
      <c r="O94" s="94"/>
      <c r="P94" s="92" t="s">
        <v>109</v>
      </c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  <c r="AX94" s="93"/>
      <c r="AY94" s="93"/>
      <c r="AZ94" s="93"/>
      <c r="BA94" s="93"/>
      <c r="BB94" s="94"/>
      <c r="BC94" s="86" t="s">
        <v>83</v>
      </c>
      <c r="BD94" s="87"/>
      <c r="BE94" s="87"/>
      <c r="BF94" s="88"/>
      <c r="BG94" s="80">
        <v>0.04</v>
      </c>
      <c r="BH94" s="82"/>
      <c r="BI94" s="80">
        <v>16298.59</v>
      </c>
      <c r="BJ94" s="81"/>
      <c r="BK94" s="81"/>
      <c r="BL94" s="82"/>
      <c r="BM94" s="77">
        <v>8826.9</v>
      </c>
      <c r="BN94" s="78"/>
      <c r="BO94" s="78"/>
      <c r="BP94" s="78"/>
      <c r="BQ94" s="78"/>
      <c r="BR94" s="78"/>
      <c r="BS94" s="79"/>
      <c r="BT94" s="77">
        <v>175.52</v>
      </c>
      <c r="BU94" s="78"/>
      <c r="BV94" s="78"/>
      <c r="BW94" s="78"/>
      <c r="BX94" s="78"/>
      <c r="BY94" s="79"/>
      <c r="BZ94" s="80">
        <v>652</v>
      </c>
      <c r="CA94" s="81"/>
      <c r="CB94" s="81"/>
      <c r="CC94" s="81"/>
      <c r="CD94" s="81"/>
      <c r="CE94" s="82"/>
      <c r="CF94" s="77">
        <v>353</v>
      </c>
      <c r="CG94" s="78"/>
      <c r="CH94" s="78"/>
      <c r="CI94" s="78"/>
      <c r="CJ94" s="79"/>
      <c r="CK94" s="77">
        <v>7</v>
      </c>
      <c r="CL94" s="78"/>
      <c r="CM94" s="78"/>
      <c r="CN94" s="79"/>
      <c r="CO94" s="80">
        <v>1.5</v>
      </c>
      <c r="CP94" s="81"/>
      <c r="CQ94" s="81"/>
      <c r="CR94" s="81"/>
      <c r="CS94" s="81"/>
      <c r="CT94" s="81"/>
      <c r="CU94" s="81"/>
      <c r="CV94" s="82"/>
    </row>
    <row r="95" spans="2:100" ht="39.75" customHeight="1" x14ac:dyDescent="0.25">
      <c r="B95" s="89"/>
      <c r="C95" s="90"/>
      <c r="D95" s="90"/>
      <c r="E95" s="91"/>
      <c r="F95" s="95"/>
      <c r="G95" s="96"/>
      <c r="H95" s="96"/>
      <c r="I95" s="96"/>
      <c r="J95" s="96"/>
      <c r="K95" s="96"/>
      <c r="L95" s="96"/>
      <c r="M95" s="96"/>
      <c r="N95" s="96"/>
      <c r="O95" s="97"/>
      <c r="P95" s="95"/>
      <c r="Q95" s="96"/>
      <c r="R95" s="96"/>
      <c r="S95" s="96"/>
      <c r="T95" s="96"/>
      <c r="U95" s="96"/>
      <c r="V95" s="96"/>
      <c r="W95" s="96"/>
      <c r="X95" s="96"/>
      <c r="Y95" s="96"/>
      <c r="Z95" s="96"/>
      <c r="AA95" s="96"/>
      <c r="AB95" s="96"/>
      <c r="AC95" s="96"/>
      <c r="AD95" s="96"/>
      <c r="AE95" s="96"/>
      <c r="AF95" s="96"/>
      <c r="AG95" s="96"/>
      <c r="AH95" s="96"/>
      <c r="AI95" s="96"/>
      <c r="AJ95" s="96"/>
      <c r="AK95" s="96"/>
      <c r="AL95" s="96"/>
      <c r="AM95" s="96"/>
      <c r="AN95" s="96"/>
      <c r="AO95" s="96"/>
      <c r="AP95" s="96"/>
      <c r="AQ95" s="96"/>
      <c r="AR95" s="96"/>
      <c r="AS95" s="96"/>
      <c r="AT95" s="96"/>
      <c r="AU95" s="96"/>
      <c r="AV95" s="96"/>
      <c r="AW95" s="96"/>
      <c r="AX95" s="96"/>
      <c r="AY95" s="96"/>
      <c r="AZ95" s="96"/>
      <c r="BA95" s="96"/>
      <c r="BB95" s="97"/>
      <c r="BC95" s="89"/>
      <c r="BD95" s="90"/>
      <c r="BE95" s="90"/>
      <c r="BF95" s="91"/>
      <c r="BG95" s="83"/>
      <c r="BH95" s="85"/>
      <c r="BI95" s="83"/>
      <c r="BJ95" s="84"/>
      <c r="BK95" s="84"/>
      <c r="BL95" s="85"/>
      <c r="BM95" s="77">
        <v>7296.18</v>
      </c>
      <c r="BN95" s="78"/>
      <c r="BO95" s="78"/>
      <c r="BP95" s="78"/>
      <c r="BQ95" s="78"/>
      <c r="BR95" s="78"/>
      <c r="BS95" s="79"/>
      <c r="BT95" s="77">
        <v>9.58</v>
      </c>
      <c r="BU95" s="78"/>
      <c r="BV95" s="78"/>
      <c r="BW95" s="78"/>
      <c r="BX95" s="78"/>
      <c r="BY95" s="79"/>
      <c r="BZ95" s="83"/>
      <c r="CA95" s="84"/>
      <c r="CB95" s="84"/>
      <c r="CC95" s="84"/>
      <c r="CD95" s="84"/>
      <c r="CE95" s="85"/>
      <c r="CF95" s="77">
        <v>292</v>
      </c>
      <c r="CG95" s="78"/>
      <c r="CH95" s="78"/>
      <c r="CI95" s="78"/>
      <c r="CJ95" s="79"/>
      <c r="CK95" s="77">
        <v>0</v>
      </c>
      <c r="CL95" s="78"/>
      <c r="CM95" s="78"/>
      <c r="CN95" s="79"/>
      <c r="CO95" s="83"/>
      <c r="CP95" s="84"/>
      <c r="CQ95" s="84"/>
      <c r="CR95" s="84"/>
      <c r="CS95" s="84"/>
      <c r="CT95" s="84"/>
      <c r="CU95" s="84"/>
      <c r="CV95" s="85"/>
    </row>
    <row r="96" spans="2:100" ht="12.95" customHeight="1" x14ac:dyDescent="0.25">
      <c r="B96" s="86" t="s">
        <v>110</v>
      </c>
      <c r="C96" s="87"/>
      <c r="D96" s="87"/>
      <c r="E96" s="88"/>
      <c r="F96" s="92" t="s">
        <v>111</v>
      </c>
      <c r="G96" s="93"/>
      <c r="H96" s="93"/>
      <c r="I96" s="93"/>
      <c r="J96" s="93"/>
      <c r="K96" s="93"/>
      <c r="L96" s="93"/>
      <c r="M96" s="93"/>
      <c r="N96" s="93"/>
      <c r="O96" s="94"/>
      <c r="P96" s="92" t="s">
        <v>112</v>
      </c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  <c r="AX96" s="93"/>
      <c r="AY96" s="93"/>
      <c r="AZ96" s="93"/>
      <c r="BA96" s="93"/>
      <c r="BB96" s="94"/>
      <c r="BC96" s="86" t="s">
        <v>83</v>
      </c>
      <c r="BD96" s="87"/>
      <c r="BE96" s="87"/>
      <c r="BF96" s="88"/>
      <c r="BG96" s="80">
        <v>0.14000000000000001</v>
      </c>
      <c r="BH96" s="82"/>
      <c r="BI96" s="80">
        <v>25207.439999999999</v>
      </c>
      <c r="BJ96" s="81"/>
      <c r="BK96" s="81"/>
      <c r="BL96" s="82"/>
      <c r="BM96" s="77">
        <v>19761.98</v>
      </c>
      <c r="BN96" s="78"/>
      <c r="BO96" s="78"/>
      <c r="BP96" s="78"/>
      <c r="BQ96" s="78"/>
      <c r="BR96" s="78"/>
      <c r="BS96" s="79"/>
      <c r="BT96" s="77">
        <v>2133.46</v>
      </c>
      <c r="BU96" s="78"/>
      <c r="BV96" s="78"/>
      <c r="BW96" s="78"/>
      <c r="BX96" s="78"/>
      <c r="BY96" s="79"/>
      <c r="BZ96" s="80">
        <v>3529</v>
      </c>
      <c r="CA96" s="81"/>
      <c r="CB96" s="81"/>
      <c r="CC96" s="81"/>
      <c r="CD96" s="81"/>
      <c r="CE96" s="82"/>
      <c r="CF96" s="77">
        <v>2767</v>
      </c>
      <c r="CG96" s="78"/>
      <c r="CH96" s="78"/>
      <c r="CI96" s="78"/>
      <c r="CJ96" s="79"/>
      <c r="CK96" s="77">
        <v>299</v>
      </c>
      <c r="CL96" s="78"/>
      <c r="CM96" s="78"/>
      <c r="CN96" s="79"/>
      <c r="CO96" s="80">
        <v>11.9</v>
      </c>
      <c r="CP96" s="81"/>
      <c r="CQ96" s="81"/>
      <c r="CR96" s="81"/>
      <c r="CS96" s="81"/>
      <c r="CT96" s="81"/>
      <c r="CU96" s="81"/>
      <c r="CV96" s="82"/>
    </row>
    <row r="97" spans="2:100" ht="39.75" customHeight="1" x14ac:dyDescent="0.25">
      <c r="B97" s="89"/>
      <c r="C97" s="90"/>
      <c r="D97" s="90"/>
      <c r="E97" s="91"/>
      <c r="F97" s="95"/>
      <c r="G97" s="96"/>
      <c r="H97" s="96"/>
      <c r="I97" s="96"/>
      <c r="J97" s="96"/>
      <c r="K97" s="96"/>
      <c r="L97" s="96"/>
      <c r="M97" s="96"/>
      <c r="N97" s="96"/>
      <c r="O97" s="97"/>
      <c r="P97" s="95"/>
      <c r="Q97" s="96"/>
      <c r="R97" s="96"/>
      <c r="S97" s="96"/>
      <c r="T97" s="96"/>
      <c r="U97" s="96"/>
      <c r="V97" s="96"/>
      <c r="W97" s="96"/>
      <c r="X97" s="96"/>
      <c r="Y97" s="96"/>
      <c r="Z97" s="96"/>
      <c r="AA97" s="96"/>
      <c r="AB97" s="96"/>
      <c r="AC97" s="96"/>
      <c r="AD97" s="96"/>
      <c r="AE97" s="96"/>
      <c r="AF97" s="96"/>
      <c r="AG97" s="96"/>
      <c r="AH97" s="96"/>
      <c r="AI97" s="96"/>
      <c r="AJ97" s="96"/>
      <c r="AK97" s="96"/>
      <c r="AL97" s="96"/>
      <c r="AM97" s="96"/>
      <c r="AN97" s="96"/>
      <c r="AO97" s="96"/>
      <c r="AP97" s="96"/>
      <c r="AQ97" s="96"/>
      <c r="AR97" s="96"/>
      <c r="AS97" s="96"/>
      <c r="AT97" s="96"/>
      <c r="AU97" s="96"/>
      <c r="AV97" s="96"/>
      <c r="AW97" s="96"/>
      <c r="AX97" s="96"/>
      <c r="AY97" s="96"/>
      <c r="AZ97" s="96"/>
      <c r="BA97" s="96"/>
      <c r="BB97" s="97"/>
      <c r="BC97" s="89"/>
      <c r="BD97" s="90"/>
      <c r="BE97" s="90"/>
      <c r="BF97" s="91"/>
      <c r="BG97" s="83"/>
      <c r="BH97" s="85"/>
      <c r="BI97" s="83"/>
      <c r="BJ97" s="84"/>
      <c r="BK97" s="84"/>
      <c r="BL97" s="85"/>
      <c r="BM97" s="77">
        <v>3311.99</v>
      </c>
      <c r="BN97" s="78"/>
      <c r="BO97" s="78"/>
      <c r="BP97" s="78"/>
      <c r="BQ97" s="78"/>
      <c r="BR97" s="78"/>
      <c r="BS97" s="79"/>
      <c r="BT97" s="77">
        <v>38.31</v>
      </c>
      <c r="BU97" s="78"/>
      <c r="BV97" s="78"/>
      <c r="BW97" s="78"/>
      <c r="BX97" s="78"/>
      <c r="BY97" s="79"/>
      <c r="BZ97" s="83"/>
      <c r="CA97" s="84"/>
      <c r="CB97" s="84"/>
      <c r="CC97" s="84"/>
      <c r="CD97" s="84"/>
      <c r="CE97" s="85"/>
      <c r="CF97" s="77">
        <v>464</v>
      </c>
      <c r="CG97" s="78"/>
      <c r="CH97" s="78"/>
      <c r="CI97" s="78"/>
      <c r="CJ97" s="79"/>
      <c r="CK97" s="77">
        <v>5</v>
      </c>
      <c r="CL97" s="78"/>
      <c r="CM97" s="78"/>
      <c r="CN97" s="79"/>
      <c r="CO97" s="83"/>
      <c r="CP97" s="84"/>
      <c r="CQ97" s="84"/>
      <c r="CR97" s="84"/>
      <c r="CS97" s="84"/>
      <c r="CT97" s="84"/>
      <c r="CU97" s="84"/>
      <c r="CV97" s="85"/>
    </row>
    <row r="98" spans="2:100" ht="12.95" customHeight="1" x14ac:dyDescent="0.25">
      <c r="B98" s="86" t="s">
        <v>113</v>
      </c>
      <c r="C98" s="87"/>
      <c r="D98" s="87"/>
      <c r="E98" s="88"/>
      <c r="F98" s="92" t="s">
        <v>114</v>
      </c>
      <c r="G98" s="93"/>
      <c r="H98" s="93"/>
      <c r="I98" s="93"/>
      <c r="J98" s="93"/>
      <c r="K98" s="93"/>
      <c r="L98" s="93"/>
      <c r="M98" s="93"/>
      <c r="N98" s="93"/>
      <c r="O98" s="94"/>
      <c r="P98" s="92" t="s">
        <v>115</v>
      </c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  <c r="AX98" s="93"/>
      <c r="AY98" s="93"/>
      <c r="AZ98" s="93"/>
      <c r="BA98" s="93"/>
      <c r="BB98" s="94"/>
      <c r="BC98" s="86" t="s">
        <v>88</v>
      </c>
      <c r="BD98" s="87"/>
      <c r="BE98" s="87"/>
      <c r="BF98" s="88"/>
      <c r="BG98" s="80">
        <v>1</v>
      </c>
      <c r="BH98" s="82"/>
      <c r="BI98" s="80">
        <v>365.28</v>
      </c>
      <c r="BJ98" s="81"/>
      <c r="BK98" s="81"/>
      <c r="BL98" s="82"/>
      <c r="BM98" s="77">
        <v>278.02</v>
      </c>
      <c r="BN98" s="78"/>
      <c r="BO98" s="78"/>
      <c r="BP98" s="78"/>
      <c r="BQ98" s="78"/>
      <c r="BR98" s="78"/>
      <c r="BS98" s="79"/>
      <c r="BT98" s="77">
        <v>72.5</v>
      </c>
      <c r="BU98" s="78"/>
      <c r="BV98" s="78"/>
      <c r="BW98" s="78"/>
      <c r="BX98" s="78"/>
      <c r="BY98" s="79"/>
      <c r="BZ98" s="80">
        <v>365</v>
      </c>
      <c r="CA98" s="81"/>
      <c r="CB98" s="81"/>
      <c r="CC98" s="81"/>
      <c r="CD98" s="81"/>
      <c r="CE98" s="82"/>
      <c r="CF98" s="77">
        <v>278</v>
      </c>
      <c r="CG98" s="78"/>
      <c r="CH98" s="78"/>
      <c r="CI98" s="78"/>
      <c r="CJ98" s="79"/>
      <c r="CK98" s="77">
        <v>72</v>
      </c>
      <c r="CL98" s="78"/>
      <c r="CM98" s="78"/>
      <c r="CN98" s="79"/>
      <c r="CO98" s="80">
        <v>1.2</v>
      </c>
      <c r="CP98" s="81"/>
      <c r="CQ98" s="81"/>
      <c r="CR98" s="81"/>
      <c r="CS98" s="81"/>
      <c r="CT98" s="81"/>
      <c r="CU98" s="81"/>
      <c r="CV98" s="82"/>
    </row>
    <row r="99" spans="2:100" ht="39" customHeight="1" x14ac:dyDescent="0.25">
      <c r="B99" s="89"/>
      <c r="C99" s="90"/>
      <c r="D99" s="90"/>
      <c r="E99" s="91"/>
      <c r="F99" s="95"/>
      <c r="G99" s="96"/>
      <c r="H99" s="96"/>
      <c r="I99" s="96"/>
      <c r="J99" s="96"/>
      <c r="K99" s="96"/>
      <c r="L99" s="96"/>
      <c r="M99" s="96"/>
      <c r="N99" s="96"/>
      <c r="O99" s="97"/>
      <c r="P99" s="95"/>
      <c r="Q99" s="96"/>
      <c r="R99" s="96"/>
      <c r="S99" s="96"/>
      <c r="T99" s="96"/>
      <c r="U99" s="96"/>
      <c r="V99" s="96"/>
      <c r="W99" s="96"/>
      <c r="X99" s="96"/>
      <c r="Y99" s="96"/>
      <c r="Z99" s="96"/>
      <c r="AA99" s="96"/>
      <c r="AB99" s="96"/>
      <c r="AC99" s="96"/>
      <c r="AD99" s="96"/>
      <c r="AE99" s="96"/>
      <c r="AF99" s="96"/>
      <c r="AG99" s="96"/>
      <c r="AH99" s="96"/>
      <c r="AI99" s="96"/>
      <c r="AJ99" s="96"/>
      <c r="AK99" s="96"/>
      <c r="AL99" s="96"/>
      <c r="AM99" s="96"/>
      <c r="AN99" s="96"/>
      <c r="AO99" s="96"/>
      <c r="AP99" s="96"/>
      <c r="AQ99" s="96"/>
      <c r="AR99" s="96"/>
      <c r="AS99" s="96"/>
      <c r="AT99" s="96"/>
      <c r="AU99" s="96"/>
      <c r="AV99" s="96"/>
      <c r="AW99" s="96"/>
      <c r="AX99" s="96"/>
      <c r="AY99" s="96"/>
      <c r="AZ99" s="96"/>
      <c r="BA99" s="96"/>
      <c r="BB99" s="97"/>
      <c r="BC99" s="89"/>
      <c r="BD99" s="90"/>
      <c r="BE99" s="90"/>
      <c r="BF99" s="91"/>
      <c r="BG99" s="83"/>
      <c r="BH99" s="85"/>
      <c r="BI99" s="83"/>
      <c r="BJ99" s="84"/>
      <c r="BK99" s="84"/>
      <c r="BL99" s="85"/>
      <c r="BM99" s="77">
        <v>14.76</v>
      </c>
      <c r="BN99" s="78"/>
      <c r="BO99" s="78"/>
      <c r="BP99" s="78"/>
      <c r="BQ99" s="78"/>
      <c r="BR99" s="78"/>
      <c r="BS99" s="79"/>
      <c r="BT99" s="77">
        <v>2.39</v>
      </c>
      <c r="BU99" s="78"/>
      <c r="BV99" s="78"/>
      <c r="BW99" s="78"/>
      <c r="BX99" s="78"/>
      <c r="BY99" s="79"/>
      <c r="BZ99" s="83"/>
      <c r="CA99" s="84"/>
      <c r="CB99" s="84"/>
      <c r="CC99" s="84"/>
      <c r="CD99" s="84"/>
      <c r="CE99" s="85"/>
      <c r="CF99" s="77">
        <v>15</v>
      </c>
      <c r="CG99" s="78"/>
      <c r="CH99" s="78"/>
      <c r="CI99" s="78"/>
      <c r="CJ99" s="79"/>
      <c r="CK99" s="77">
        <v>2</v>
      </c>
      <c r="CL99" s="78"/>
      <c r="CM99" s="78"/>
      <c r="CN99" s="79"/>
      <c r="CO99" s="83"/>
      <c r="CP99" s="84"/>
      <c r="CQ99" s="84"/>
      <c r="CR99" s="84"/>
      <c r="CS99" s="84"/>
      <c r="CT99" s="84"/>
      <c r="CU99" s="84"/>
      <c r="CV99" s="85"/>
    </row>
    <row r="100" spans="2:100" ht="12.95" customHeight="1" x14ac:dyDescent="0.25">
      <c r="B100" s="86" t="s">
        <v>116</v>
      </c>
      <c r="C100" s="87"/>
      <c r="D100" s="87"/>
      <c r="E100" s="88"/>
      <c r="F100" s="92" t="s">
        <v>86</v>
      </c>
      <c r="G100" s="93"/>
      <c r="H100" s="93"/>
      <c r="I100" s="93"/>
      <c r="J100" s="93"/>
      <c r="K100" s="93"/>
      <c r="L100" s="93"/>
      <c r="M100" s="93"/>
      <c r="N100" s="93"/>
      <c r="O100" s="94"/>
      <c r="P100" s="92" t="s">
        <v>117</v>
      </c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  <c r="AX100" s="93"/>
      <c r="AY100" s="93"/>
      <c r="AZ100" s="93"/>
      <c r="BA100" s="93"/>
      <c r="BB100" s="94"/>
      <c r="BC100" s="86" t="s">
        <v>88</v>
      </c>
      <c r="BD100" s="87"/>
      <c r="BE100" s="87"/>
      <c r="BF100" s="88"/>
      <c r="BG100" s="80">
        <v>1</v>
      </c>
      <c r="BH100" s="82"/>
      <c r="BI100" s="80">
        <v>1195.0999999999999</v>
      </c>
      <c r="BJ100" s="81"/>
      <c r="BK100" s="81"/>
      <c r="BL100" s="82"/>
      <c r="BM100" s="77">
        <v>549.07000000000005</v>
      </c>
      <c r="BN100" s="78"/>
      <c r="BO100" s="78"/>
      <c r="BP100" s="78"/>
      <c r="BQ100" s="78"/>
      <c r="BR100" s="78"/>
      <c r="BS100" s="79"/>
      <c r="BT100" s="77">
        <v>603.28</v>
      </c>
      <c r="BU100" s="78"/>
      <c r="BV100" s="78"/>
      <c r="BW100" s="78"/>
      <c r="BX100" s="78"/>
      <c r="BY100" s="79"/>
      <c r="BZ100" s="80">
        <v>1195</v>
      </c>
      <c r="CA100" s="81"/>
      <c r="CB100" s="81"/>
      <c r="CC100" s="81"/>
      <c r="CD100" s="81"/>
      <c r="CE100" s="82"/>
      <c r="CF100" s="77">
        <v>549</v>
      </c>
      <c r="CG100" s="78"/>
      <c r="CH100" s="78"/>
      <c r="CI100" s="78"/>
      <c r="CJ100" s="79"/>
      <c r="CK100" s="77">
        <v>603</v>
      </c>
      <c r="CL100" s="78"/>
      <c r="CM100" s="78"/>
      <c r="CN100" s="79"/>
      <c r="CO100" s="80">
        <v>2.4</v>
      </c>
      <c r="CP100" s="81"/>
      <c r="CQ100" s="81"/>
      <c r="CR100" s="81"/>
      <c r="CS100" s="81"/>
      <c r="CT100" s="81"/>
      <c r="CU100" s="81"/>
      <c r="CV100" s="82"/>
    </row>
    <row r="101" spans="2:100" ht="39" customHeight="1" x14ac:dyDescent="0.25">
      <c r="B101" s="89"/>
      <c r="C101" s="90"/>
      <c r="D101" s="90"/>
      <c r="E101" s="91"/>
      <c r="F101" s="95"/>
      <c r="G101" s="96"/>
      <c r="H101" s="96"/>
      <c r="I101" s="96"/>
      <c r="J101" s="96"/>
      <c r="K101" s="96"/>
      <c r="L101" s="96"/>
      <c r="M101" s="96"/>
      <c r="N101" s="96"/>
      <c r="O101" s="97"/>
      <c r="P101" s="95"/>
      <c r="Q101" s="96"/>
      <c r="R101" s="96"/>
      <c r="S101" s="96"/>
      <c r="T101" s="96"/>
      <c r="U101" s="96"/>
      <c r="V101" s="96"/>
      <c r="W101" s="96"/>
      <c r="X101" s="96"/>
      <c r="Y101" s="96"/>
      <c r="Z101" s="96"/>
      <c r="AA101" s="96"/>
      <c r="AB101" s="96"/>
      <c r="AC101" s="96"/>
      <c r="AD101" s="96"/>
      <c r="AE101" s="96"/>
      <c r="AF101" s="96"/>
      <c r="AG101" s="96"/>
      <c r="AH101" s="96"/>
      <c r="AI101" s="96"/>
      <c r="AJ101" s="96"/>
      <c r="AK101" s="96"/>
      <c r="AL101" s="96"/>
      <c r="AM101" s="96"/>
      <c r="AN101" s="96"/>
      <c r="AO101" s="96"/>
      <c r="AP101" s="96"/>
      <c r="AQ101" s="96"/>
      <c r="AR101" s="96"/>
      <c r="AS101" s="96"/>
      <c r="AT101" s="96"/>
      <c r="AU101" s="96"/>
      <c r="AV101" s="96"/>
      <c r="AW101" s="96"/>
      <c r="AX101" s="96"/>
      <c r="AY101" s="96"/>
      <c r="AZ101" s="96"/>
      <c r="BA101" s="96"/>
      <c r="BB101" s="97"/>
      <c r="BC101" s="89"/>
      <c r="BD101" s="90"/>
      <c r="BE101" s="90"/>
      <c r="BF101" s="91"/>
      <c r="BG101" s="83"/>
      <c r="BH101" s="85"/>
      <c r="BI101" s="83"/>
      <c r="BJ101" s="84"/>
      <c r="BK101" s="84"/>
      <c r="BL101" s="85"/>
      <c r="BM101" s="77">
        <v>42.75</v>
      </c>
      <c r="BN101" s="78"/>
      <c r="BO101" s="78"/>
      <c r="BP101" s="78"/>
      <c r="BQ101" s="78"/>
      <c r="BR101" s="78"/>
      <c r="BS101" s="79"/>
      <c r="BT101" s="77">
        <v>55.42</v>
      </c>
      <c r="BU101" s="78"/>
      <c r="BV101" s="78"/>
      <c r="BW101" s="78"/>
      <c r="BX101" s="78"/>
      <c r="BY101" s="79"/>
      <c r="BZ101" s="83"/>
      <c r="CA101" s="84"/>
      <c r="CB101" s="84"/>
      <c r="CC101" s="84"/>
      <c r="CD101" s="84"/>
      <c r="CE101" s="85"/>
      <c r="CF101" s="77">
        <v>43</v>
      </c>
      <c r="CG101" s="78"/>
      <c r="CH101" s="78"/>
      <c r="CI101" s="78"/>
      <c r="CJ101" s="79"/>
      <c r="CK101" s="77">
        <v>55</v>
      </c>
      <c r="CL101" s="78"/>
      <c r="CM101" s="78"/>
      <c r="CN101" s="79"/>
      <c r="CO101" s="83"/>
      <c r="CP101" s="84"/>
      <c r="CQ101" s="84"/>
      <c r="CR101" s="84"/>
      <c r="CS101" s="84"/>
      <c r="CT101" s="84"/>
      <c r="CU101" s="84"/>
      <c r="CV101" s="85"/>
    </row>
    <row r="102" spans="2:100" ht="15.75" customHeight="1" x14ac:dyDescent="0.25"/>
    <row r="103" spans="2:100" ht="12.95" customHeight="1" x14ac:dyDescent="0.25">
      <c r="AV103" s="52" t="s">
        <v>46</v>
      </c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Y103" s="52" t="s">
        <v>118</v>
      </c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</row>
    <row r="104" spans="2:100" ht="0.2" customHeight="1" x14ac:dyDescent="0.25"/>
    <row r="105" spans="2:100" ht="12.95" customHeight="1" x14ac:dyDescent="0.25">
      <c r="B105" s="98" t="s">
        <v>29</v>
      </c>
      <c r="C105" s="99"/>
      <c r="D105" s="99"/>
      <c r="E105" s="100"/>
      <c r="F105" s="98" t="s">
        <v>61</v>
      </c>
      <c r="G105" s="99"/>
      <c r="H105" s="99"/>
      <c r="I105" s="99"/>
      <c r="J105" s="99"/>
      <c r="K105" s="99"/>
      <c r="L105" s="99"/>
      <c r="M105" s="99"/>
      <c r="N105" s="99"/>
      <c r="O105" s="100"/>
      <c r="P105" s="98" t="s">
        <v>62</v>
      </c>
      <c r="Q105" s="99"/>
      <c r="R105" s="99"/>
      <c r="S105" s="99"/>
      <c r="T105" s="99"/>
      <c r="U105" s="99"/>
      <c r="V105" s="99"/>
      <c r="W105" s="99"/>
      <c r="X105" s="99"/>
      <c r="Y105" s="99"/>
      <c r="Z105" s="99"/>
      <c r="AA105" s="99"/>
      <c r="AB105" s="99"/>
      <c r="AC105" s="99"/>
      <c r="AD105" s="99"/>
      <c r="AE105" s="99"/>
      <c r="AF105" s="99"/>
      <c r="AG105" s="99"/>
      <c r="AH105" s="99"/>
      <c r="AI105" s="99"/>
      <c r="AJ105" s="99"/>
      <c r="AK105" s="99"/>
      <c r="AL105" s="99"/>
      <c r="AM105" s="99"/>
      <c r="AN105" s="99"/>
      <c r="AO105" s="99"/>
      <c r="AP105" s="99"/>
      <c r="AQ105" s="99"/>
      <c r="AR105" s="99"/>
      <c r="AS105" s="99"/>
      <c r="AT105" s="99"/>
      <c r="AU105" s="99"/>
      <c r="AV105" s="99"/>
      <c r="AW105" s="99"/>
      <c r="AX105" s="99"/>
      <c r="AY105" s="99"/>
      <c r="AZ105" s="99"/>
      <c r="BA105" s="99"/>
      <c r="BB105" s="100"/>
      <c r="BC105" s="98" t="s">
        <v>63</v>
      </c>
      <c r="BD105" s="99"/>
      <c r="BE105" s="99"/>
      <c r="BF105" s="100"/>
      <c r="BG105" s="98" t="s">
        <v>64</v>
      </c>
      <c r="BH105" s="100"/>
      <c r="BI105" s="98" t="s">
        <v>65</v>
      </c>
      <c r="BJ105" s="99"/>
      <c r="BK105" s="99"/>
      <c r="BL105" s="100"/>
      <c r="BM105" s="104" t="s">
        <v>66</v>
      </c>
      <c r="BN105" s="105"/>
      <c r="BO105" s="105"/>
      <c r="BP105" s="105"/>
      <c r="BQ105" s="105"/>
      <c r="BR105" s="105"/>
      <c r="BS105" s="106"/>
      <c r="BT105" s="104" t="s">
        <v>67</v>
      </c>
      <c r="BU105" s="105"/>
      <c r="BV105" s="105"/>
      <c r="BW105" s="105"/>
      <c r="BX105" s="105"/>
      <c r="BY105" s="106"/>
      <c r="BZ105" s="98" t="s">
        <v>68</v>
      </c>
      <c r="CA105" s="99"/>
      <c r="CB105" s="99"/>
      <c r="CC105" s="99"/>
      <c r="CD105" s="99"/>
      <c r="CE105" s="100"/>
      <c r="CF105" s="104" t="s">
        <v>69</v>
      </c>
      <c r="CG105" s="105"/>
      <c r="CH105" s="105"/>
      <c r="CI105" s="105"/>
      <c r="CJ105" s="106"/>
      <c r="CK105" s="104" t="s">
        <v>70</v>
      </c>
      <c r="CL105" s="105"/>
      <c r="CM105" s="105"/>
      <c r="CN105" s="106"/>
      <c r="CO105" s="98" t="s">
        <v>71</v>
      </c>
      <c r="CP105" s="99"/>
      <c r="CQ105" s="99"/>
      <c r="CR105" s="99"/>
      <c r="CS105" s="99"/>
      <c r="CT105" s="99"/>
      <c r="CU105" s="99"/>
      <c r="CV105" s="100"/>
    </row>
    <row r="106" spans="2:100" ht="12.95" customHeight="1" x14ac:dyDescent="0.25">
      <c r="B106" s="101"/>
      <c r="C106" s="102"/>
      <c r="D106" s="102"/>
      <c r="E106" s="103"/>
      <c r="F106" s="101"/>
      <c r="G106" s="102"/>
      <c r="H106" s="102"/>
      <c r="I106" s="102"/>
      <c r="J106" s="102"/>
      <c r="K106" s="102"/>
      <c r="L106" s="102"/>
      <c r="M106" s="102"/>
      <c r="N106" s="102"/>
      <c r="O106" s="103"/>
      <c r="P106" s="101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  <c r="AK106" s="102"/>
      <c r="AL106" s="102"/>
      <c r="AM106" s="102"/>
      <c r="AN106" s="102"/>
      <c r="AO106" s="102"/>
      <c r="AP106" s="102"/>
      <c r="AQ106" s="102"/>
      <c r="AR106" s="102"/>
      <c r="AS106" s="102"/>
      <c r="AT106" s="102"/>
      <c r="AU106" s="102"/>
      <c r="AV106" s="102"/>
      <c r="AW106" s="102"/>
      <c r="AX106" s="102"/>
      <c r="AY106" s="102"/>
      <c r="AZ106" s="102"/>
      <c r="BA106" s="102"/>
      <c r="BB106" s="103"/>
      <c r="BC106" s="101"/>
      <c r="BD106" s="102"/>
      <c r="BE106" s="102"/>
      <c r="BF106" s="103"/>
      <c r="BG106" s="101"/>
      <c r="BH106" s="103"/>
      <c r="BI106" s="101"/>
      <c r="BJ106" s="102"/>
      <c r="BK106" s="102"/>
      <c r="BL106" s="103"/>
      <c r="BM106" s="104" t="s">
        <v>72</v>
      </c>
      <c r="BN106" s="105"/>
      <c r="BO106" s="105"/>
      <c r="BP106" s="105"/>
      <c r="BQ106" s="105"/>
      <c r="BR106" s="105"/>
      <c r="BS106" s="106"/>
      <c r="BT106" s="104" t="s">
        <v>73</v>
      </c>
      <c r="BU106" s="105"/>
      <c r="BV106" s="105"/>
      <c r="BW106" s="105"/>
      <c r="BX106" s="105"/>
      <c r="BY106" s="106"/>
      <c r="BZ106" s="101"/>
      <c r="CA106" s="102"/>
      <c r="CB106" s="102"/>
      <c r="CC106" s="102"/>
      <c r="CD106" s="102"/>
      <c r="CE106" s="103"/>
      <c r="CF106" s="104" t="s">
        <v>74</v>
      </c>
      <c r="CG106" s="105"/>
      <c r="CH106" s="105"/>
      <c r="CI106" s="105"/>
      <c r="CJ106" s="106"/>
      <c r="CK106" s="104" t="s">
        <v>75</v>
      </c>
      <c r="CL106" s="105"/>
      <c r="CM106" s="105"/>
      <c r="CN106" s="106"/>
      <c r="CO106" s="101"/>
      <c r="CP106" s="102"/>
      <c r="CQ106" s="102"/>
      <c r="CR106" s="102"/>
      <c r="CS106" s="102"/>
      <c r="CT106" s="102"/>
      <c r="CU106" s="102"/>
      <c r="CV106" s="103"/>
    </row>
    <row r="107" spans="2:100" ht="12.95" customHeight="1" x14ac:dyDescent="0.25">
      <c r="B107" s="86" t="s">
        <v>31</v>
      </c>
      <c r="C107" s="87"/>
      <c r="D107" s="87"/>
      <c r="E107" s="88"/>
      <c r="F107" s="92" t="s">
        <v>119</v>
      </c>
      <c r="G107" s="93"/>
      <c r="H107" s="93"/>
      <c r="I107" s="93"/>
      <c r="J107" s="93"/>
      <c r="K107" s="93"/>
      <c r="L107" s="93"/>
      <c r="M107" s="93"/>
      <c r="N107" s="93"/>
      <c r="O107" s="94"/>
      <c r="P107" s="92" t="s">
        <v>120</v>
      </c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  <c r="AX107" s="93"/>
      <c r="AY107" s="93"/>
      <c r="AZ107" s="93"/>
      <c r="BA107" s="93"/>
      <c r="BB107" s="94"/>
      <c r="BC107" s="86" t="s">
        <v>88</v>
      </c>
      <c r="BD107" s="87"/>
      <c r="BE107" s="87"/>
      <c r="BF107" s="88"/>
      <c r="BG107" s="80">
        <v>17</v>
      </c>
      <c r="BH107" s="82"/>
      <c r="BI107" s="80">
        <v>308</v>
      </c>
      <c r="BJ107" s="81"/>
      <c r="BK107" s="81"/>
      <c r="BL107" s="82"/>
      <c r="BM107" s="77">
        <v>259.48</v>
      </c>
      <c r="BN107" s="78"/>
      <c r="BO107" s="78"/>
      <c r="BP107" s="78"/>
      <c r="BQ107" s="78"/>
      <c r="BR107" s="78"/>
      <c r="BS107" s="79"/>
      <c r="BT107" s="77">
        <v>43.88</v>
      </c>
      <c r="BU107" s="78"/>
      <c r="BV107" s="78"/>
      <c r="BW107" s="78"/>
      <c r="BX107" s="78"/>
      <c r="BY107" s="79"/>
      <c r="BZ107" s="80">
        <v>5236</v>
      </c>
      <c r="CA107" s="81"/>
      <c r="CB107" s="81"/>
      <c r="CC107" s="81"/>
      <c r="CD107" s="81"/>
      <c r="CE107" s="82"/>
      <c r="CF107" s="77">
        <v>4411</v>
      </c>
      <c r="CG107" s="78"/>
      <c r="CH107" s="78"/>
      <c r="CI107" s="78"/>
      <c r="CJ107" s="79"/>
      <c r="CK107" s="77">
        <v>746</v>
      </c>
      <c r="CL107" s="78"/>
      <c r="CM107" s="78"/>
      <c r="CN107" s="79"/>
      <c r="CO107" s="80">
        <v>19</v>
      </c>
      <c r="CP107" s="81"/>
      <c r="CQ107" s="81"/>
      <c r="CR107" s="81"/>
      <c r="CS107" s="81"/>
      <c r="CT107" s="81"/>
      <c r="CU107" s="81"/>
      <c r="CV107" s="82"/>
    </row>
    <row r="108" spans="2:100" ht="25.5" customHeight="1" x14ac:dyDescent="0.25">
      <c r="B108" s="89"/>
      <c r="C108" s="90"/>
      <c r="D108" s="90"/>
      <c r="E108" s="91"/>
      <c r="F108" s="95"/>
      <c r="G108" s="96"/>
      <c r="H108" s="96"/>
      <c r="I108" s="96"/>
      <c r="J108" s="96"/>
      <c r="K108" s="96"/>
      <c r="L108" s="96"/>
      <c r="M108" s="96"/>
      <c r="N108" s="96"/>
      <c r="O108" s="97"/>
      <c r="P108" s="95"/>
      <c r="Q108" s="96"/>
      <c r="R108" s="96"/>
      <c r="S108" s="96"/>
      <c r="T108" s="96"/>
      <c r="U108" s="96"/>
      <c r="V108" s="96"/>
      <c r="W108" s="96"/>
      <c r="X108" s="96"/>
      <c r="Y108" s="96"/>
      <c r="Z108" s="96"/>
      <c r="AA108" s="96"/>
      <c r="AB108" s="96"/>
      <c r="AC108" s="96"/>
      <c r="AD108" s="96"/>
      <c r="AE108" s="96"/>
      <c r="AF108" s="96"/>
      <c r="AG108" s="96"/>
      <c r="AH108" s="96"/>
      <c r="AI108" s="96"/>
      <c r="AJ108" s="96"/>
      <c r="AK108" s="96"/>
      <c r="AL108" s="96"/>
      <c r="AM108" s="96"/>
      <c r="AN108" s="96"/>
      <c r="AO108" s="96"/>
      <c r="AP108" s="96"/>
      <c r="AQ108" s="96"/>
      <c r="AR108" s="96"/>
      <c r="AS108" s="96"/>
      <c r="AT108" s="96"/>
      <c r="AU108" s="96"/>
      <c r="AV108" s="96"/>
      <c r="AW108" s="96"/>
      <c r="AX108" s="96"/>
      <c r="AY108" s="96"/>
      <c r="AZ108" s="96"/>
      <c r="BA108" s="96"/>
      <c r="BB108" s="97"/>
      <c r="BC108" s="89"/>
      <c r="BD108" s="90"/>
      <c r="BE108" s="90"/>
      <c r="BF108" s="91"/>
      <c r="BG108" s="83"/>
      <c r="BH108" s="85"/>
      <c r="BI108" s="83"/>
      <c r="BJ108" s="84"/>
      <c r="BK108" s="84"/>
      <c r="BL108" s="85"/>
      <c r="BM108" s="77">
        <v>4.6399999999999997</v>
      </c>
      <c r="BN108" s="78"/>
      <c r="BO108" s="78"/>
      <c r="BP108" s="78"/>
      <c r="BQ108" s="78"/>
      <c r="BR108" s="78"/>
      <c r="BS108" s="79"/>
      <c r="BT108" s="77">
        <v>2.39</v>
      </c>
      <c r="BU108" s="78"/>
      <c r="BV108" s="78"/>
      <c r="BW108" s="78"/>
      <c r="BX108" s="78"/>
      <c r="BY108" s="79"/>
      <c r="BZ108" s="83"/>
      <c r="CA108" s="84"/>
      <c r="CB108" s="84"/>
      <c r="CC108" s="84"/>
      <c r="CD108" s="84"/>
      <c r="CE108" s="85"/>
      <c r="CF108" s="77">
        <v>79</v>
      </c>
      <c r="CG108" s="78"/>
      <c r="CH108" s="78"/>
      <c r="CI108" s="78"/>
      <c r="CJ108" s="79"/>
      <c r="CK108" s="77">
        <v>41</v>
      </c>
      <c r="CL108" s="78"/>
      <c r="CM108" s="78"/>
      <c r="CN108" s="79"/>
      <c r="CO108" s="83"/>
      <c r="CP108" s="84"/>
      <c r="CQ108" s="84"/>
      <c r="CR108" s="84"/>
      <c r="CS108" s="84"/>
      <c r="CT108" s="84"/>
      <c r="CU108" s="84"/>
      <c r="CV108" s="85"/>
    </row>
    <row r="109" spans="2:100" ht="12.95" customHeight="1" x14ac:dyDescent="0.25">
      <c r="B109" s="56" t="s">
        <v>121</v>
      </c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  <c r="AZ109" s="57"/>
      <c r="BA109" s="57"/>
      <c r="BB109" s="57"/>
      <c r="BC109" s="57"/>
      <c r="BD109" s="57"/>
      <c r="BE109" s="57"/>
      <c r="BF109" s="57"/>
      <c r="BG109" s="57"/>
      <c r="BH109" s="57"/>
      <c r="BI109" s="57"/>
      <c r="BJ109" s="57"/>
      <c r="BK109" s="57"/>
      <c r="BL109" s="57"/>
      <c r="BM109" s="57"/>
      <c r="BN109" s="57"/>
      <c r="BO109" s="57"/>
      <c r="BP109" s="57"/>
      <c r="BQ109" s="57"/>
      <c r="BR109" s="57"/>
      <c r="BS109" s="57"/>
      <c r="BT109" s="57"/>
      <c r="BU109" s="57"/>
      <c r="BV109" s="57"/>
      <c r="BW109" s="57"/>
      <c r="BX109" s="57"/>
      <c r="BY109" s="58"/>
      <c r="BZ109" s="62">
        <v>44657</v>
      </c>
      <c r="CA109" s="63"/>
      <c r="CB109" s="63"/>
      <c r="CC109" s="63"/>
      <c r="CD109" s="63"/>
      <c r="CE109" s="64"/>
      <c r="CF109" s="68">
        <v>22137</v>
      </c>
      <c r="CG109" s="69"/>
      <c r="CH109" s="69"/>
      <c r="CI109" s="69"/>
      <c r="CJ109" s="70"/>
      <c r="CK109" s="68">
        <v>11453</v>
      </c>
      <c r="CL109" s="69"/>
      <c r="CM109" s="69"/>
      <c r="CN109" s="70"/>
      <c r="CO109" s="71">
        <v>99.9</v>
      </c>
      <c r="CP109" s="72"/>
      <c r="CQ109" s="72"/>
      <c r="CR109" s="72"/>
      <c r="CS109" s="72"/>
      <c r="CT109" s="72"/>
      <c r="CU109" s="72"/>
      <c r="CV109" s="73"/>
    </row>
    <row r="110" spans="2:100" ht="12.95" customHeight="1" x14ac:dyDescent="0.25">
      <c r="B110" s="59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0"/>
      <c r="AP110" s="60"/>
      <c r="AQ110" s="60"/>
      <c r="AR110" s="60"/>
      <c r="AS110" s="60"/>
      <c r="AT110" s="60"/>
      <c r="AU110" s="60"/>
      <c r="AV110" s="60"/>
      <c r="AW110" s="60"/>
      <c r="AX110" s="60"/>
      <c r="AY110" s="60"/>
      <c r="AZ110" s="60"/>
      <c r="BA110" s="60"/>
      <c r="BB110" s="60"/>
      <c r="BC110" s="60"/>
      <c r="BD110" s="60"/>
      <c r="BE110" s="60"/>
      <c r="BF110" s="60"/>
      <c r="BG110" s="60"/>
      <c r="BH110" s="60"/>
      <c r="BI110" s="60"/>
      <c r="BJ110" s="60"/>
      <c r="BK110" s="60"/>
      <c r="BL110" s="60"/>
      <c r="BM110" s="60"/>
      <c r="BN110" s="60"/>
      <c r="BO110" s="60"/>
      <c r="BP110" s="60"/>
      <c r="BQ110" s="60"/>
      <c r="BR110" s="60"/>
      <c r="BS110" s="60"/>
      <c r="BT110" s="60"/>
      <c r="BU110" s="60"/>
      <c r="BV110" s="60"/>
      <c r="BW110" s="60"/>
      <c r="BX110" s="60"/>
      <c r="BY110" s="61"/>
      <c r="BZ110" s="65"/>
      <c r="CA110" s="66"/>
      <c r="CB110" s="66"/>
      <c r="CC110" s="66"/>
      <c r="CD110" s="66"/>
      <c r="CE110" s="67"/>
      <c r="CF110" s="68">
        <v>11067</v>
      </c>
      <c r="CG110" s="69"/>
      <c r="CH110" s="69"/>
      <c r="CI110" s="69"/>
      <c r="CJ110" s="70"/>
      <c r="CK110" s="68">
        <v>1936</v>
      </c>
      <c r="CL110" s="69"/>
      <c r="CM110" s="69"/>
      <c r="CN110" s="70"/>
      <c r="CO110" s="74"/>
      <c r="CP110" s="75"/>
      <c r="CQ110" s="75"/>
      <c r="CR110" s="75"/>
      <c r="CS110" s="75"/>
      <c r="CT110" s="75"/>
      <c r="CU110" s="75"/>
      <c r="CV110" s="76"/>
    </row>
    <row r="111" spans="2:100" ht="12.95" customHeight="1" x14ac:dyDescent="0.25">
      <c r="B111" s="107" t="s">
        <v>76</v>
      </c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9"/>
      <c r="P111" s="107" t="s">
        <v>122</v>
      </c>
      <c r="Q111" s="108"/>
      <c r="R111" s="108"/>
      <c r="S111" s="108"/>
      <c r="T111" s="108"/>
      <c r="U111" s="108"/>
      <c r="V111" s="108"/>
      <c r="W111" s="108"/>
      <c r="X111" s="108"/>
      <c r="Y111" s="108"/>
      <c r="Z111" s="108"/>
      <c r="AA111" s="108"/>
      <c r="AB111" s="108"/>
      <c r="AC111" s="108"/>
      <c r="AD111" s="108"/>
      <c r="AE111" s="108"/>
      <c r="AF111" s="108"/>
      <c r="AG111" s="108"/>
      <c r="AH111" s="108"/>
      <c r="AI111" s="108"/>
      <c r="AJ111" s="108"/>
      <c r="AK111" s="108"/>
      <c r="AL111" s="108"/>
      <c r="AM111" s="108"/>
      <c r="AN111" s="108"/>
      <c r="AO111" s="108"/>
      <c r="AP111" s="108"/>
      <c r="AQ111" s="108"/>
      <c r="AR111" s="108"/>
      <c r="AS111" s="108"/>
      <c r="AT111" s="108"/>
      <c r="AU111" s="108"/>
      <c r="AV111" s="108"/>
      <c r="AW111" s="108"/>
      <c r="AX111" s="108"/>
      <c r="AY111" s="108"/>
      <c r="AZ111" s="108"/>
      <c r="BA111" s="108"/>
      <c r="BB111" s="108"/>
      <c r="BC111" s="108"/>
      <c r="BD111" s="108"/>
      <c r="BE111" s="108"/>
      <c r="BF111" s="108"/>
      <c r="BG111" s="108"/>
      <c r="BH111" s="108"/>
      <c r="BI111" s="108"/>
      <c r="BJ111" s="108"/>
      <c r="BK111" s="108"/>
      <c r="BL111" s="108"/>
      <c r="BM111" s="108"/>
      <c r="BN111" s="108"/>
      <c r="BO111" s="108"/>
      <c r="BP111" s="108"/>
      <c r="BQ111" s="108"/>
      <c r="BR111" s="108"/>
      <c r="BS111" s="108"/>
      <c r="BT111" s="108"/>
      <c r="BU111" s="108"/>
      <c r="BV111" s="108"/>
      <c r="BW111" s="108"/>
      <c r="BX111" s="108"/>
      <c r="BY111" s="108"/>
      <c r="BZ111" s="108"/>
      <c r="CA111" s="108"/>
      <c r="CB111" s="108"/>
      <c r="CC111" s="108"/>
      <c r="CD111" s="108"/>
      <c r="CE111" s="108"/>
      <c r="CF111" s="108"/>
      <c r="CG111" s="108"/>
      <c r="CH111" s="108"/>
      <c r="CI111" s="108"/>
      <c r="CJ111" s="108"/>
      <c r="CK111" s="108"/>
      <c r="CL111" s="108"/>
      <c r="CM111" s="108"/>
      <c r="CN111" s="108"/>
      <c r="CO111" s="108"/>
      <c r="CP111" s="108"/>
      <c r="CQ111" s="108"/>
      <c r="CR111" s="108"/>
      <c r="CS111" s="108"/>
      <c r="CT111" s="108"/>
      <c r="CU111" s="108"/>
      <c r="CV111" s="109"/>
    </row>
    <row r="112" spans="2:100" ht="12.95" customHeight="1" x14ac:dyDescent="0.25">
      <c r="B112" s="86" t="s">
        <v>123</v>
      </c>
      <c r="C112" s="87"/>
      <c r="D112" s="87"/>
      <c r="E112" s="88"/>
      <c r="F112" s="92" t="s">
        <v>124</v>
      </c>
      <c r="G112" s="93"/>
      <c r="H112" s="93"/>
      <c r="I112" s="93"/>
      <c r="J112" s="93"/>
      <c r="K112" s="93"/>
      <c r="L112" s="93"/>
      <c r="M112" s="93"/>
      <c r="N112" s="93"/>
      <c r="O112" s="94"/>
      <c r="P112" s="92" t="s">
        <v>125</v>
      </c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  <c r="AX112" s="93"/>
      <c r="AY112" s="93"/>
      <c r="AZ112" s="93"/>
      <c r="BA112" s="93"/>
      <c r="BB112" s="94"/>
      <c r="BC112" s="86" t="s">
        <v>88</v>
      </c>
      <c r="BD112" s="87"/>
      <c r="BE112" s="87"/>
      <c r="BF112" s="88"/>
      <c r="BG112" s="80">
        <v>8</v>
      </c>
      <c r="BH112" s="82"/>
      <c r="BI112" s="80">
        <v>64.81</v>
      </c>
      <c r="BJ112" s="81"/>
      <c r="BK112" s="81"/>
      <c r="BL112" s="82"/>
      <c r="BM112" s="77">
        <v>0</v>
      </c>
      <c r="BN112" s="78"/>
      <c r="BO112" s="78"/>
      <c r="BP112" s="78"/>
      <c r="BQ112" s="78"/>
      <c r="BR112" s="78"/>
      <c r="BS112" s="79"/>
      <c r="BT112" s="77">
        <v>0</v>
      </c>
      <c r="BU112" s="78"/>
      <c r="BV112" s="78"/>
      <c r="BW112" s="78"/>
      <c r="BX112" s="78"/>
      <c r="BY112" s="79"/>
      <c r="BZ112" s="80">
        <v>518</v>
      </c>
      <c r="CA112" s="81"/>
      <c r="CB112" s="81"/>
      <c r="CC112" s="81"/>
      <c r="CD112" s="81"/>
      <c r="CE112" s="82"/>
      <c r="CF112" s="77">
        <v>0</v>
      </c>
      <c r="CG112" s="78"/>
      <c r="CH112" s="78"/>
      <c r="CI112" s="78"/>
      <c r="CJ112" s="79"/>
      <c r="CK112" s="77">
        <v>0</v>
      </c>
      <c r="CL112" s="78"/>
      <c r="CM112" s="78"/>
      <c r="CN112" s="79"/>
      <c r="CO112" s="80">
        <v>0</v>
      </c>
      <c r="CP112" s="81"/>
      <c r="CQ112" s="81"/>
      <c r="CR112" s="81"/>
      <c r="CS112" s="81"/>
      <c r="CT112" s="81"/>
      <c r="CU112" s="81"/>
      <c r="CV112" s="82"/>
    </row>
    <row r="113" spans="2:101" ht="27.75" customHeight="1" x14ac:dyDescent="0.25">
      <c r="B113" s="89"/>
      <c r="C113" s="90"/>
      <c r="D113" s="90"/>
      <c r="E113" s="91"/>
      <c r="F113" s="95"/>
      <c r="G113" s="96"/>
      <c r="H113" s="96"/>
      <c r="I113" s="96"/>
      <c r="J113" s="96"/>
      <c r="K113" s="96"/>
      <c r="L113" s="96"/>
      <c r="M113" s="96"/>
      <c r="N113" s="96"/>
      <c r="O113" s="97"/>
      <c r="P113" s="95"/>
      <c r="Q113" s="96"/>
      <c r="R113" s="96"/>
      <c r="S113" s="96"/>
      <c r="T113" s="96"/>
      <c r="U113" s="96"/>
      <c r="V113" s="96"/>
      <c r="W113" s="96"/>
      <c r="X113" s="96"/>
      <c r="Y113" s="96"/>
      <c r="Z113" s="96"/>
      <c r="AA113" s="96"/>
      <c r="AB113" s="96"/>
      <c r="AC113" s="96"/>
      <c r="AD113" s="96"/>
      <c r="AE113" s="96"/>
      <c r="AF113" s="96"/>
      <c r="AG113" s="96"/>
      <c r="AH113" s="96"/>
      <c r="AI113" s="96"/>
      <c r="AJ113" s="96"/>
      <c r="AK113" s="96"/>
      <c r="AL113" s="96"/>
      <c r="AM113" s="96"/>
      <c r="AN113" s="96"/>
      <c r="AO113" s="96"/>
      <c r="AP113" s="96"/>
      <c r="AQ113" s="96"/>
      <c r="AR113" s="96"/>
      <c r="AS113" s="96"/>
      <c r="AT113" s="96"/>
      <c r="AU113" s="96"/>
      <c r="AV113" s="96"/>
      <c r="AW113" s="96"/>
      <c r="AX113" s="96"/>
      <c r="AY113" s="96"/>
      <c r="AZ113" s="96"/>
      <c r="BA113" s="96"/>
      <c r="BB113" s="97"/>
      <c r="BC113" s="89"/>
      <c r="BD113" s="90"/>
      <c r="BE113" s="90"/>
      <c r="BF113" s="91"/>
      <c r="BG113" s="83"/>
      <c r="BH113" s="85"/>
      <c r="BI113" s="83"/>
      <c r="BJ113" s="84"/>
      <c r="BK113" s="84"/>
      <c r="BL113" s="85"/>
      <c r="BM113" s="77">
        <v>64.81</v>
      </c>
      <c r="BN113" s="78"/>
      <c r="BO113" s="78"/>
      <c r="BP113" s="78"/>
      <c r="BQ113" s="78"/>
      <c r="BR113" s="78"/>
      <c r="BS113" s="79"/>
      <c r="BT113" s="77">
        <v>0</v>
      </c>
      <c r="BU113" s="78"/>
      <c r="BV113" s="78"/>
      <c r="BW113" s="78"/>
      <c r="BX113" s="78"/>
      <c r="BY113" s="79"/>
      <c r="BZ113" s="83"/>
      <c r="CA113" s="84"/>
      <c r="CB113" s="84"/>
      <c r="CC113" s="84"/>
      <c r="CD113" s="84"/>
      <c r="CE113" s="85"/>
      <c r="CF113" s="77">
        <v>518</v>
      </c>
      <c r="CG113" s="78"/>
      <c r="CH113" s="78"/>
      <c r="CI113" s="78"/>
      <c r="CJ113" s="79"/>
      <c r="CK113" s="77">
        <v>0</v>
      </c>
      <c r="CL113" s="78"/>
      <c r="CM113" s="78"/>
      <c r="CN113" s="79"/>
      <c r="CO113" s="83"/>
      <c r="CP113" s="84"/>
      <c r="CQ113" s="84"/>
      <c r="CR113" s="84"/>
      <c r="CS113" s="84"/>
      <c r="CT113" s="84"/>
      <c r="CU113" s="84"/>
      <c r="CV113" s="85"/>
    </row>
    <row r="114" spans="2:101" ht="12.95" customHeight="1" x14ac:dyDescent="0.25">
      <c r="B114" s="86" t="s">
        <v>126</v>
      </c>
      <c r="C114" s="87"/>
      <c r="D114" s="87"/>
      <c r="E114" s="88"/>
      <c r="F114" s="92" t="s">
        <v>127</v>
      </c>
      <c r="G114" s="93"/>
      <c r="H114" s="93"/>
      <c r="I114" s="93"/>
      <c r="J114" s="93"/>
      <c r="K114" s="93"/>
      <c r="L114" s="93"/>
      <c r="M114" s="93"/>
      <c r="N114" s="93"/>
      <c r="O114" s="94"/>
      <c r="P114" s="92" t="s">
        <v>128</v>
      </c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  <c r="AX114" s="93"/>
      <c r="AY114" s="93"/>
      <c r="AZ114" s="93"/>
      <c r="BA114" s="93"/>
      <c r="BB114" s="94"/>
      <c r="BC114" s="86" t="s">
        <v>129</v>
      </c>
      <c r="BD114" s="87"/>
      <c r="BE114" s="87"/>
      <c r="BF114" s="88"/>
      <c r="BG114" s="80">
        <v>9.1999999999999998E-2</v>
      </c>
      <c r="BH114" s="82"/>
      <c r="BI114" s="80">
        <v>39364.75</v>
      </c>
      <c r="BJ114" s="81"/>
      <c r="BK114" s="81"/>
      <c r="BL114" s="82"/>
      <c r="BM114" s="77">
        <v>0</v>
      </c>
      <c r="BN114" s="78"/>
      <c r="BO114" s="78"/>
      <c r="BP114" s="78"/>
      <c r="BQ114" s="78"/>
      <c r="BR114" s="78"/>
      <c r="BS114" s="79"/>
      <c r="BT114" s="77">
        <v>0</v>
      </c>
      <c r="BU114" s="78"/>
      <c r="BV114" s="78"/>
      <c r="BW114" s="78"/>
      <c r="BX114" s="78"/>
      <c r="BY114" s="79"/>
      <c r="BZ114" s="80">
        <v>3622</v>
      </c>
      <c r="CA114" s="81"/>
      <c r="CB114" s="81"/>
      <c r="CC114" s="81"/>
      <c r="CD114" s="81"/>
      <c r="CE114" s="82"/>
      <c r="CF114" s="77">
        <v>0</v>
      </c>
      <c r="CG114" s="78"/>
      <c r="CH114" s="78"/>
      <c r="CI114" s="78"/>
      <c r="CJ114" s="79"/>
      <c r="CK114" s="77">
        <v>0</v>
      </c>
      <c r="CL114" s="78"/>
      <c r="CM114" s="78"/>
      <c r="CN114" s="79"/>
      <c r="CO114" s="80">
        <v>0</v>
      </c>
      <c r="CP114" s="81"/>
      <c r="CQ114" s="81"/>
      <c r="CR114" s="81"/>
      <c r="CS114" s="81"/>
      <c r="CT114" s="81"/>
      <c r="CU114" s="81"/>
      <c r="CV114" s="82"/>
    </row>
    <row r="115" spans="2:101" ht="39.75" customHeight="1" x14ac:dyDescent="0.25">
      <c r="B115" s="89"/>
      <c r="C115" s="90"/>
      <c r="D115" s="90"/>
      <c r="E115" s="91"/>
      <c r="F115" s="95"/>
      <c r="G115" s="96"/>
      <c r="H115" s="96"/>
      <c r="I115" s="96"/>
      <c r="J115" s="96"/>
      <c r="K115" s="96"/>
      <c r="L115" s="96"/>
      <c r="M115" s="96"/>
      <c r="N115" s="96"/>
      <c r="O115" s="97"/>
      <c r="P115" s="95"/>
      <c r="Q115" s="96"/>
      <c r="R115" s="96"/>
      <c r="S115" s="96"/>
      <c r="T115" s="96"/>
      <c r="U115" s="96"/>
      <c r="V115" s="96"/>
      <c r="W115" s="96"/>
      <c r="X115" s="96"/>
      <c r="Y115" s="96"/>
      <c r="Z115" s="96"/>
      <c r="AA115" s="96"/>
      <c r="AB115" s="96"/>
      <c r="AC115" s="96"/>
      <c r="AD115" s="96"/>
      <c r="AE115" s="96"/>
      <c r="AF115" s="96"/>
      <c r="AG115" s="96"/>
      <c r="AH115" s="96"/>
      <c r="AI115" s="96"/>
      <c r="AJ115" s="96"/>
      <c r="AK115" s="96"/>
      <c r="AL115" s="96"/>
      <c r="AM115" s="96"/>
      <c r="AN115" s="96"/>
      <c r="AO115" s="96"/>
      <c r="AP115" s="96"/>
      <c r="AQ115" s="96"/>
      <c r="AR115" s="96"/>
      <c r="AS115" s="96"/>
      <c r="AT115" s="96"/>
      <c r="AU115" s="96"/>
      <c r="AV115" s="96"/>
      <c r="AW115" s="96"/>
      <c r="AX115" s="96"/>
      <c r="AY115" s="96"/>
      <c r="AZ115" s="96"/>
      <c r="BA115" s="96"/>
      <c r="BB115" s="97"/>
      <c r="BC115" s="89"/>
      <c r="BD115" s="90"/>
      <c r="BE115" s="90"/>
      <c r="BF115" s="91"/>
      <c r="BG115" s="83"/>
      <c r="BH115" s="85"/>
      <c r="BI115" s="83"/>
      <c r="BJ115" s="84"/>
      <c r="BK115" s="84"/>
      <c r="BL115" s="85"/>
      <c r="BM115" s="77">
        <v>39364.75</v>
      </c>
      <c r="BN115" s="78"/>
      <c r="BO115" s="78"/>
      <c r="BP115" s="78"/>
      <c r="BQ115" s="78"/>
      <c r="BR115" s="78"/>
      <c r="BS115" s="79"/>
      <c r="BT115" s="77">
        <v>0</v>
      </c>
      <c r="BU115" s="78"/>
      <c r="BV115" s="78"/>
      <c r="BW115" s="78"/>
      <c r="BX115" s="78"/>
      <c r="BY115" s="79"/>
      <c r="BZ115" s="83"/>
      <c r="CA115" s="84"/>
      <c r="CB115" s="84"/>
      <c r="CC115" s="84"/>
      <c r="CD115" s="84"/>
      <c r="CE115" s="85"/>
      <c r="CF115" s="77">
        <v>3622</v>
      </c>
      <c r="CG115" s="78"/>
      <c r="CH115" s="78"/>
      <c r="CI115" s="78"/>
      <c r="CJ115" s="79"/>
      <c r="CK115" s="77">
        <v>0</v>
      </c>
      <c r="CL115" s="78"/>
      <c r="CM115" s="78"/>
      <c r="CN115" s="79"/>
      <c r="CO115" s="83"/>
      <c r="CP115" s="84"/>
      <c r="CQ115" s="84"/>
      <c r="CR115" s="84"/>
      <c r="CS115" s="84"/>
      <c r="CT115" s="84"/>
      <c r="CU115" s="84"/>
      <c r="CV115" s="85"/>
    </row>
    <row r="116" spans="2:101" ht="12.95" customHeight="1" x14ac:dyDescent="0.25">
      <c r="B116" s="86" t="s">
        <v>130</v>
      </c>
      <c r="C116" s="87"/>
      <c r="D116" s="87"/>
      <c r="E116" s="88"/>
      <c r="F116" s="92" t="s">
        <v>131</v>
      </c>
      <c r="G116" s="93"/>
      <c r="H116" s="93"/>
      <c r="I116" s="93"/>
      <c r="J116" s="93"/>
      <c r="K116" s="93"/>
      <c r="L116" s="93"/>
      <c r="M116" s="93"/>
      <c r="N116" s="93"/>
      <c r="O116" s="94"/>
      <c r="P116" s="92" t="s">
        <v>132</v>
      </c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  <c r="AX116" s="93"/>
      <c r="AY116" s="93"/>
      <c r="AZ116" s="93"/>
      <c r="BA116" s="93"/>
      <c r="BB116" s="94"/>
      <c r="BC116" s="86" t="s">
        <v>129</v>
      </c>
      <c r="BD116" s="87"/>
      <c r="BE116" s="87"/>
      <c r="BF116" s="88"/>
      <c r="BG116" s="80">
        <v>3.5999999999999997E-2</v>
      </c>
      <c r="BH116" s="82"/>
      <c r="BI116" s="80">
        <v>58148.98</v>
      </c>
      <c r="BJ116" s="81"/>
      <c r="BK116" s="81"/>
      <c r="BL116" s="82"/>
      <c r="BM116" s="77">
        <v>0</v>
      </c>
      <c r="BN116" s="78"/>
      <c r="BO116" s="78"/>
      <c r="BP116" s="78"/>
      <c r="BQ116" s="78"/>
      <c r="BR116" s="78"/>
      <c r="BS116" s="79"/>
      <c r="BT116" s="77">
        <v>0</v>
      </c>
      <c r="BU116" s="78"/>
      <c r="BV116" s="78"/>
      <c r="BW116" s="78"/>
      <c r="BX116" s="78"/>
      <c r="BY116" s="79"/>
      <c r="BZ116" s="80">
        <v>2093</v>
      </c>
      <c r="CA116" s="81"/>
      <c r="CB116" s="81"/>
      <c r="CC116" s="81"/>
      <c r="CD116" s="81"/>
      <c r="CE116" s="82"/>
      <c r="CF116" s="77">
        <v>0</v>
      </c>
      <c r="CG116" s="78"/>
      <c r="CH116" s="78"/>
      <c r="CI116" s="78"/>
      <c r="CJ116" s="79"/>
      <c r="CK116" s="77">
        <v>0</v>
      </c>
      <c r="CL116" s="78"/>
      <c r="CM116" s="78"/>
      <c r="CN116" s="79"/>
      <c r="CO116" s="80">
        <v>0</v>
      </c>
      <c r="CP116" s="81"/>
      <c r="CQ116" s="81"/>
      <c r="CR116" s="81"/>
      <c r="CS116" s="81"/>
      <c r="CT116" s="81"/>
      <c r="CU116" s="81"/>
      <c r="CV116" s="82"/>
    </row>
    <row r="117" spans="2:101" ht="38.25" customHeight="1" x14ac:dyDescent="0.25">
      <c r="B117" s="89"/>
      <c r="C117" s="90"/>
      <c r="D117" s="90"/>
      <c r="E117" s="91"/>
      <c r="F117" s="95"/>
      <c r="G117" s="96"/>
      <c r="H117" s="96"/>
      <c r="I117" s="96"/>
      <c r="J117" s="96"/>
      <c r="K117" s="96"/>
      <c r="L117" s="96"/>
      <c r="M117" s="96"/>
      <c r="N117" s="96"/>
      <c r="O117" s="97"/>
      <c r="P117" s="95"/>
      <c r="Q117" s="96"/>
      <c r="R117" s="96"/>
      <c r="S117" s="96"/>
      <c r="T117" s="96"/>
      <c r="U117" s="96"/>
      <c r="V117" s="96"/>
      <c r="W117" s="96"/>
      <c r="X117" s="96"/>
      <c r="Y117" s="96"/>
      <c r="Z117" s="96"/>
      <c r="AA117" s="96"/>
      <c r="AB117" s="96"/>
      <c r="AC117" s="96"/>
      <c r="AD117" s="96"/>
      <c r="AE117" s="96"/>
      <c r="AF117" s="96"/>
      <c r="AG117" s="96"/>
      <c r="AH117" s="96"/>
      <c r="AI117" s="96"/>
      <c r="AJ117" s="96"/>
      <c r="AK117" s="96"/>
      <c r="AL117" s="96"/>
      <c r="AM117" s="96"/>
      <c r="AN117" s="96"/>
      <c r="AO117" s="96"/>
      <c r="AP117" s="96"/>
      <c r="AQ117" s="96"/>
      <c r="AR117" s="96"/>
      <c r="AS117" s="96"/>
      <c r="AT117" s="96"/>
      <c r="AU117" s="96"/>
      <c r="AV117" s="96"/>
      <c r="AW117" s="96"/>
      <c r="AX117" s="96"/>
      <c r="AY117" s="96"/>
      <c r="AZ117" s="96"/>
      <c r="BA117" s="96"/>
      <c r="BB117" s="97"/>
      <c r="BC117" s="89"/>
      <c r="BD117" s="90"/>
      <c r="BE117" s="90"/>
      <c r="BF117" s="91"/>
      <c r="BG117" s="83"/>
      <c r="BH117" s="85"/>
      <c r="BI117" s="83"/>
      <c r="BJ117" s="84"/>
      <c r="BK117" s="84"/>
      <c r="BL117" s="85"/>
      <c r="BM117" s="77">
        <v>58148.98</v>
      </c>
      <c r="BN117" s="78"/>
      <c r="BO117" s="78"/>
      <c r="BP117" s="78"/>
      <c r="BQ117" s="78"/>
      <c r="BR117" s="78"/>
      <c r="BS117" s="79"/>
      <c r="BT117" s="77">
        <v>0</v>
      </c>
      <c r="BU117" s="78"/>
      <c r="BV117" s="78"/>
      <c r="BW117" s="78"/>
      <c r="BX117" s="78"/>
      <c r="BY117" s="79"/>
      <c r="BZ117" s="83"/>
      <c r="CA117" s="84"/>
      <c r="CB117" s="84"/>
      <c r="CC117" s="84"/>
      <c r="CD117" s="84"/>
      <c r="CE117" s="85"/>
      <c r="CF117" s="77">
        <v>2093</v>
      </c>
      <c r="CG117" s="78"/>
      <c r="CH117" s="78"/>
      <c r="CI117" s="78"/>
      <c r="CJ117" s="79"/>
      <c r="CK117" s="77">
        <v>0</v>
      </c>
      <c r="CL117" s="78"/>
      <c r="CM117" s="78"/>
      <c r="CN117" s="79"/>
      <c r="CO117" s="83"/>
      <c r="CP117" s="84"/>
      <c r="CQ117" s="84"/>
      <c r="CR117" s="84"/>
      <c r="CS117" s="84"/>
      <c r="CT117" s="84"/>
      <c r="CU117" s="84"/>
      <c r="CV117" s="85"/>
    </row>
    <row r="118" spans="2:101" ht="12.95" customHeight="1" x14ac:dyDescent="0.25">
      <c r="B118" s="86" t="s">
        <v>133</v>
      </c>
      <c r="C118" s="87"/>
      <c r="D118" s="87"/>
      <c r="E118" s="88"/>
      <c r="F118" s="92" t="s">
        <v>134</v>
      </c>
      <c r="G118" s="93"/>
      <c r="H118" s="93"/>
      <c r="I118" s="93"/>
      <c r="J118" s="93"/>
      <c r="K118" s="93"/>
      <c r="L118" s="93"/>
      <c r="M118" s="93"/>
      <c r="N118" s="93"/>
      <c r="O118" s="94"/>
      <c r="P118" s="92" t="s">
        <v>135</v>
      </c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  <c r="AX118" s="93"/>
      <c r="AY118" s="93"/>
      <c r="AZ118" s="93"/>
      <c r="BA118" s="93"/>
      <c r="BB118" s="94"/>
      <c r="BC118" s="86" t="s">
        <v>88</v>
      </c>
      <c r="BD118" s="87"/>
      <c r="BE118" s="87"/>
      <c r="BF118" s="88"/>
      <c r="BG118" s="80">
        <v>8</v>
      </c>
      <c r="BH118" s="82"/>
      <c r="BI118" s="80">
        <v>43.13</v>
      </c>
      <c r="BJ118" s="81"/>
      <c r="BK118" s="81"/>
      <c r="BL118" s="82"/>
      <c r="BM118" s="77">
        <v>0</v>
      </c>
      <c r="BN118" s="78"/>
      <c r="BO118" s="78"/>
      <c r="BP118" s="78"/>
      <c r="BQ118" s="78"/>
      <c r="BR118" s="78"/>
      <c r="BS118" s="79"/>
      <c r="BT118" s="77">
        <v>0</v>
      </c>
      <c r="BU118" s="78"/>
      <c r="BV118" s="78"/>
      <c r="BW118" s="78"/>
      <c r="BX118" s="78"/>
      <c r="BY118" s="79"/>
      <c r="BZ118" s="80">
        <v>345</v>
      </c>
      <c r="CA118" s="81"/>
      <c r="CB118" s="81"/>
      <c r="CC118" s="81"/>
      <c r="CD118" s="81"/>
      <c r="CE118" s="82"/>
      <c r="CF118" s="77">
        <v>0</v>
      </c>
      <c r="CG118" s="78"/>
      <c r="CH118" s="78"/>
      <c r="CI118" s="78"/>
      <c r="CJ118" s="79"/>
      <c r="CK118" s="77">
        <v>0</v>
      </c>
      <c r="CL118" s="78"/>
      <c r="CM118" s="78"/>
      <c r="CN118" s="79"/>
      <c r="CO118" s="80">
        <v>0</v>
      </c>
      <c r="CP118" s="81"/>
      <c r="CQ118" s="81"/>
      <c r="CR118" s="81"/>
      <c r="CS118" s="81"/>
      <c r="CT118" s="81"/>
      <c r="CU118" s="81"/>
      <c r="CV118" s="82"/>
    </row>
    <row r="119" spans="2:101" ht="21.75" customHeight="1" x14ac:dyDescent="0.25">
      <c r="B119" s="89"/>
      <c r="C119" s="90"/>
      <c r="D119" s="90"/>
      <c r="E119" s="91"/>
      <c r="F119" s="95"/>
      <c r="G119" s="96"/>
      <c r="H119" s="96"/>
      <c r="I119" s="96"/>
      <c r="J119" s="96"/>
      <c r="K119" s="96"/>
      <c r="L119" s="96"/>
      <c r="M119" s="96"/>
      <c r="N119" s="96"/>
      <c r="O119" s="97"/>
      <c r="P119" s="95"/>
      <c r="Q119" s="96"/>
      <c r="R119" s="96"/>
      <c r="S119" s="96"/>
      <c r="T119" s="96"/>
      <c r="U119" s="96"/>
      <c r="V119" s="96"/>
      <c r="W119" s="96"/>
      <c r="X119" s="96"/>
      <c r="Y119" s="96"/>
      <c r="Z119" s="96"/>
      <c r="AA119" s="96"/>
      <c r="AB119" s="96"/>
      <c r="AC119" s="96"/>
      <c r="AD119" s="96"/>
      <c r="AE119" s="96"/>
      <c r="AF119" s="96"/>
      <c r="AG119" s="96"/>
      <c r="AH119" s="96"/>
      <c r="AI119" s="96"/>
      <c r="AJ119" s="96"/>
      <c r="AK119" s="96"/>
      <c r="AL119" s="96"/>
      <c r="AM119" s="96"/>
      <c r="AN119" s="96"/>
      <c r="AO119" s="96"/>
      <c r="AP119" s="96"/>
      <c r="AQ119" s="96"/>
      <c r="AR119" s="96"/>
      <c r="AS119" s="96"/>
      <c r="AT119" s="96"/>
      <c r="AU119" s="96"/>
      <c r="AV119" s="96"/>
      <c r="AW119" s="96"/>
      <c r="AX119" s="96"/>
      <c r="AY119" s="96"/>
      <c r="AZ119" s="96"/>
      <c r="BA119" s="96"/>
      <c r="BB119" s="97"/>
      <c r="BC119" s="89"/>
      <c r="BD119" s="90"/>
      <c r="BE119" s="90"/>
      <c r="BF119" s="91"/>
      <c r="BG119" s="83"/>
      <c r="BH119" s="85"/>
      <c r="BI119" s="83"/>
      <c r="BJ119" s="84"/>
      <c r="BK119" s="84"/>
      <c r="BL119" s="85"/>
      <c r="BM119" s="77">
        <v>43.13</v>
      </c>
      <c r="BN119" s="78"/>
      <c r="BO119" s="78"/>
      <c r="BP119" s="78"/>
      <c r="BQ119" s="78"/>
      <c r="BR119" s="78"/>
      <c r="BS119" s="79"/>
      <c r="BT119" s="77">
        <v>0</v>
      </c>
      <c r="BU119" s="78"/>
      <c r="BV119" s="78"/>
      <c r="BW119" s="78"/>
      <c r="BX119" s="78"/>
      <c r="BY119" s="79"/>
      <c r="BZ119" s="83"/>
      <c r="CA119" s="84"/>
      <c r="CB119" s="84"/>
      <c r="CC119" s="84"/>
      <c r="CD119" s="84"/>
      <c r="CE119" s="85"/>
      <c r="CF119" s="77">
        <v>345</v>
      </c>
      <c r="CG119" s="78"/>
      <c r="CH119" s="78"/>
      <c r="CI119" s="78"/>
      <c r="CJ119" s="79"/>
      <c r="CK119" s="77">
        <v>0</v>
      </c>
      <c r="CL119" s="78"/>
      <c r="CM119" s="78"/>
      <c r="CN119" s="79"/>
      <c r="CO119" s="83"/>
      <c r="CP119" s="84"/>
      <c r="CQ119" s="84"/>
      <c r="CR119" s="84"/>
      <c r="CS119" s="84"/>
      <c r="CT119" s="84"/>
      <c r="CU119" s="84"/>
      <c r="CV119" s="85"/>
    </row>
    <row r="120" spans="2:101" ht="12.95" customHeight="1" x14ac:dyDescent="0.25">
      <c r="B120" s="86" t="s">
        <v>136</v>
      </c>
      <c r="C120" s="87"/>
      <c r="D120" s="87"/>
      <c r="E120" s="88"/>
      <c r="F120" s="92" t="s">
        <v>137</v>
      </c>
      <c r="G120" s="93"/>
      <c r="H120" s="93"/>
      <c r="I120" s="93"/>
      <c r="J120" s="93"/>
      <c r="K120" s="93"/>
      <c r="L120" s="93"/>
      <c r="M120" s="93"/>
      <c r="N120" s="93"/>
      <c r="O120" s="94"/>
      <c r="P120" s="92" t="s">
        <v>138</v>
      </c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  <c r="AX120" s="93"/>
      <c r="AY120" s="93"/>
      <c r="AZ120" s="93"/>
      <c r="BA120" s="93"/>
      <c r="BB120" s="94"/>
      <c r="BC120" s="86" t="s">
        <v>88</v>
      </c>
      <c r="BD120" s="87"/>
      <c r="BE120" s="87"/>
      <c r="BF120" s="88"/>
      <c r="BG120" s="80">
        <v>12</v>
      </c>
      <c r="BH120" s="82"/>
      <c r="BI120" s="80">
        <v>33.49</v>
      </c>
      <c r="BJ120" s="81"/>
      <c r="BK120" s="81"/>
      <c r="BL120" s="82"/>
      <c r="BM120" s="77">
        <v>0</v>
      </c>
      <c r="BN120" s="78"/>
      <c r="BO120" s="78"/>
      <c r="BP120" s="78"/>
      <c r="BQ120" s="78"/>
      <c r="BR120" s="78"/>
      <c r="BS120" s="79"/>
      <c r="BT120" s="77">
        <v>0</v>
      </c>
      <c r="BU120" s="78"/>
      <c r="BV120" s="78"/>
      <c r="BW120" s="78"/>
      <c r="BX120" s="78"/>
      <c r="BY120" s="79"/>
      <c r="BZ120" s="80">
        <v>402</v>
      </c>
      <c r="CA120" s="81"/>
      <c r="CB120" s="81"/>
      <c r="CC120" s="81"/>
      <c r="CD120" s="81"/>
      <c r="CE120" s="82"/>
      <c r="CF120" s="77">
        <v>0</v>
      </c>
      <c r="CG120" s="78"/>
      <c r="CH120" s="78"/>
      <c r="CI120" s="78"/>
      <c r="CJ120" s="79"/>
      <c r="CK120" s="77">
        <v>0</v>
      </c>
      <c r="CL120" s="78"/>
      <c r="CM120" s="78"/>
      <c r="CN120" s="79"/>
      <c r="CO120" s="80">
        <v>0</v>
      </c>
      <c r="CP120" s="81"/>
      <c r="CQ120" s="81"/>
      <c r="CR120" s="81"/>
      <c r="CS120" s="81"/>
      <c r="CT120" s="81"/>
      <c r="CU120" s="81"/>
      <c r="CV120" s="82"/>
    </row>
    <row r="121" spans="2:101" ht="27" customHeight="1" x14ac:dyDescent="0.25">
      <c r="B121" s="89"/>
      <c r="C121" s="90"/>
      <c r="D121" s="90"/>
      <c r="E121" s="91"/>
      <c r="F121" s="95"/>
      <c r="G121" s="96"/>
      <c r="H121" s="96"/>
      <c r="I121" s="96"/>
      <c r="J121" s="96"/>
      <c r="K121" s="96"/>
      <c r="L121" s="96"/>
      <c r="M121" s="96"/>
      <c r="N121" s="96"/>
      <c r="O121" s="97"/>
      <c r="P121" s="95"/>
      <c r="Q121" s="96"/>
      <c r="R121" s="96"/>
      <c r="S121" s="96"/>
      <c r="T121" s="96"/>
      <c r="U121" s="96"/>
      <c r="V121" s="96"/>
      <c r="W121" s="96"/>
      <c r="X121" s="96"/>
      <c r="Y121" s="96"/>
      <c r="Z121" s="96"/>
      <c r="AA121" s="96"/>
      <c r="AB121" s="96"/>
      <c r="AC121" s="96"/>
      <c r="AD121" s="96"/>
      <c r="AE121" s="96"/>
      <c r="AF121" s="96"/>
      <c r="AG121" s="96"/>
      <c r="AH121" s="96"/>
      <c r="AI121" s="96"/>
      <c r="AJ121" s="96"/>
      <c r="AK121" s="96"/>
      <c r="AL121" s="96"/>
      <c r="AM121" s="96"/>
      <c r="AN121" s="96"/>
      <c r="AO121" s="96"/>
      <c r="AP121" s="96"/>
      <c r="AQ121" s="96"/>
      <c r="AR121" s="96"/>
      <c r="AS121" s="96"/>
      <c r="AT121" s="96"/>
      <c r="AU121" s="96"/>
      <c r="AV121" s="96"/>
      <c r="AW121" s="96"/>
      <c r="AX121" s="96"/>
      <c r="AY121" s="96"/>
      <c r="AZ121" s="96"/>
      <c r="BA121" s="96"/>
      <c r="BB121" s="97"/>
      <c r="BC121" s="89"/>
      <c r="BD121" s="90"/>
      <c r="BE121" s="90"/>
      <c r="BF121" s="91"/>
      <c r="BG121" s="83"/>
      <c r="BH121" s="85"/>
      <c r="BI121" s="83"/>
      <c r="BJ121" s="84"/>
      <c r="BK121" s="84"/>
      <c r="BL121" s="85"/>
      <c r="BM121" s="77">
        <v>33.49</v>
      </c>
      <c r="BN121" s="78"/>
      <c r="BO121" s="78"/>
      <c r="BP121" s="78"/>
      <c r="BQ121" s="78"/>
      <c r="BR121" s="78"/>
      <c r="BS121" s="79"/>
      <c r="BT121" s="77">
        <v>0</v>
      </c>
      <c r="BU121" s="78"/>
      <c r="BV121" s="78"/>
      <c r="BW121" s="78"/>
      <c r="BX121" s="78"/>
      <c r="BY121" s="79"/>
      <c r="BZ121" s="83"/>
      <c r="CA121" s="84"/>
      <c r="CB121" s="84"/>
      <c r="CC121" s="84"/>
      <c r="CD121" s="84"/>
      <c r="CE121" s="85"/>
      <c r="CF121" s="77">
        <v>402</v>
      </c>
      <c r="CG121" s="78"/>
      <c r="CH121" s="78"/>
      <c r="CI121" s="78"/>
      <c r="CJ121" s="79"/>
      <c r="CK121" s="77">
        <v>0</v>
      </c>
      <c r="CL121" s="78"/>
      <c r="CM121" s="78"/>
      <c r="CN121" s="79"/>
      <c r="CO121" s="83"/>
      <c r="CP121" s="84"/>
      <c r="CQ121" s="84"/>
      <c r="CR121" s="84"/>
      <c r="CS121" s="84"/>
      <c r="CT121" s="84"/>
      <c r="CU121" s="84"/>
      <c r="CV121" s="85"/>
    </row>
    <row r="122" spans="2:101" ht="12.95" customHeight="1" x14ac:dyDescent="0.25">
      <c r="B122" s="86" t="s">
        <v>139</v>
      </c>
      <c r="C122" s="87"/>
      <c r="D122" s="87"/>
      <c r="E122" s="88"/>
      <c r="F122" s="92" t="s">
        <v>140</v>
      </c>
      <c r="G122" s="93"/>
      <c r="H122" s="93"/>
      <c r="I122" s="93"/>
      <c r="J122" s="93"/>
      <c r="K122" s="93"/>
      <c r="L122" s="93"/>
      <c r="M122" s="93"/>
      <c r="N122" s="93"/>
      <c r="O122" s="94"/>
      <c r="P122" s="92" t="s">
        <v>141</v>
      </c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  <c r="AX122" s="93"/>
      <c r="AY122" s="93"/>
      <c r="AZ122" s="93"/>
      <c r="BA122" s="93"/>
      <c r="BB122" s="94"/>
      <c r="BC122" s="86" t="s">
        <v>88</v>
      </c>
      <c r="BD122" s="87"/>
      <c r="BE122" s="87"/>
      <c r="BF122" s="88"/>
      <c r="BG122" s="80">
        <v>4</v>
      </c>
      <c r="BH122" s="82"/>
      <c r="BI122" s="80">
        <v>114.48</v>
      </c>
      <c r="BJ122" s="81"/>
      <c r="BK122" s="81"/>
      <c r="BL122" s="82"/>
      <c r="BM122" s="77">
        <v>0</v>
      </c>
      <c r="BN122" s="78"/>
      <c r="BO122" s="78"/>
      <c r="BP122" s="78"/>
      <c r="BQ122" s="78"/>
      <c r="BR122" s="78"/>
      <c r="BS122" s="79"/>
      <c r="BT122" s="77">
        <v>0</v>
      </c>
      <c r="BU122" s="78"/>
      <c r="BV122" s="78"/>
      <c r="BW122" s="78"/>
      <c r="BX122" s="78"/>
      <c r="BY122" s="79"/>
      <c r="BZ122" s="80">
        <v>458</v>
      </c>
      <c r="CA122" s="81"/>
      <c r="CB122" s="81"/>
      <c r="CC122" s="81"/>
      <c r="CD122" s="81"/>
      <c r="CE122" s="82"/>
      <c r="CF122" s="77">
        <v>0</v>
      </c>
      <c r="CG122" s="78"/>
      <c r="CH122" s="78"/>
      <c r="CI122" s="78"/>
      <c r="CJ122" s="79"/>
      <c r="CK122" s="77">
        <v>0</v>
      </c>
      <c r="CL122" s="78"/>
      <c r="CM122" s="78"/>
      <c r="CN122" s="79"/>
      <c r="CO122" s="80">
        <v>0</v>
      </c>
      <c r="CP122" s="81"/>
      <c r="CQ122" s="81"/>
      <c r="CR122" s="81"/>
      <c r="CS122" s="81"/>
      <c r="CT122" s="81"/>
      <c r="CU122" s="81"/>
      <c r="CV122" s="82"/>
    </row>
    <row r="123" spans="2:101" ht="38.25" customHeight="1" x14ac:dyDescent="0.25">
      <c r="B123" s="89"/>
      <c r="C123" s="90"/>
      <c r="D123" s="90"/>
      <c r="E123" s="91"/>
      <c r="F123" s="95"/>
      <c r="G123" s="96"/>
      <c r="H123" s="96"/>
      <c r="I123" s="96"/>
      <c r="J123" s="96"/>
      <c r="K123" s="96"/>
      <c r="L123" s="96"/>
      <c r="M123" s="96"/>
      <c r="N123" s="96"/>
      <c r="O123" s="97"/>
      <c r="P123" s="95"/>
      <c r="Q123" s="96"/>
      <c r="R123" s="96"/>
      <c r="S123" s="96"/>
      <c r="T123" s="96"/>
      <c r="U123" s="96"/>
      <c r="V123" s="96"/>
      <c r="W123" s="96"/>
      <c r="X123" s="96"/>
      <c r="Y123" s="96"/>
      <c r="Z123" s="96"/>
      <c r="AA123" s="96"/>
      <c r="AB123" s="96"/>
      <c r="AC123" s="96"/>
      <c r="AD123" s="96"/>
      <c r="AE123" s="96"/>
      <c r="AF123" s="96"/>
      <c r="AG123" s="96"/>
      <c r="AH123" s="96"/>
      <c r="AI123" s="96"/>
      <c r="AJ123" s="96"/>
      <c r="AK123" s="96"/>
      <c r="AL123" s="96"/>
      <c r="AM123" s="96"/>
      <c r="AN123" s="96"/>
      <c r="AO123" s="96"/>
      <c r="AP123" s="96"/>
      <c r="AQ123" s="96"/>
      <c r="AR123" s="96"/>
      <c r="AS123" s="96"/>
      <c r="AT123" s="96"/>
      <c r="AU123" s="96"/>
      <c r="AV123" s="96"/>
      <c r="AW123" s="96"/>
      <c r="AX123" s="96"/>
      <c r="AY123" s="96"/>
      <c r="AZ123" s="96"/>
      <c r="BA123" s="96"/>
      <c r="BB123" s="97"/>
      <c r="BC123" s="89"/>
      <c r="BD123" s="90"/>
      <c r="BE123" s="90"/>
      <c r="BF123" s="91"/>
      <c r="BG123" s="83"/>
      <c r="BH123" s="85"/>
      <c r="BI123" s="83"/>
      <c r="BJ123" s="84"/>
      <c r="BK123" s="84"/>
      <c r="BL123" s="85"/>
      <c r="BM123" s="77">
        <v>114.48</v>
      </c>
      <c r="BN123" s="78"/>
      <c r="BO123" s="78"/>
      <c r="BP123" s="78"/>
      <c r="BQ123" s="78"/>
      <c r="BR123" s="78"/>
      <c r="BS123" s="79"/>
      <c r="BT123" s="77">
        <v>0</v>
      </c>
      <c r="BU123" s="78"/>
      <c r="BV123" s="78"/>
      <c r="BW123" s="78"/>
      <c r="BX123" s="78"/>
      <c r="BY123" s="79"/>
      <c r="BZ123" s="83"/>
      <c r="CA123" s="84"/>
      <c r="CB123" s="84"/>
      <c r="CC123" s="84"/>
      <c r="CD123" s="84"/>
      <c r="CE123" s="85"/>
      <c r="CF123" s="77">
        <v>458</v>
      </c>
      <c r="CG123" s="78"/>
      <c r="CH123" s="78"/>
      <c r="CI123" s="78"/>
      <c r="CJ123" s="79"/>
      <c r="CK123" s="77">
        <v>0</v>
      </c>
      <c r="CL123" s="78"/>
      <c r="CM123" s="78"/>
      <c r="CN123" s="79"/>
      <c r="CO123" s="83"/>
      <c r="CP123" s="84"/>
      <c r="CQ123" s="84"/>
      <c r="CR123" s="84"/>
      <c r="CS123" s="84"/>
      <c r="CT123" s="84"/>
      <c r="CU123" s="84"/>
      <c r="CV123" s="85"/>
    </row>
    <row r="124" spans="2:101" ht="12.95" customHeight="1" x14ac:dyDescent="0.25">
      <c r="B124" s="86" t="s">
        <v>142</v>
      </c>
      <c r="C124" s="87"/>
      <c r="D124" s="87"/>
      <c r="E124" s="88"/>
      <c r="F124" s="92" t="s">
        <v>143</v>
      </c>
      <c r="G124" s="93"/>
      <c r="H124" s="93"/>
      <c r="I124" s="93"/>
      <c r="J124" s="93"/>
      <c r="K124" s="93"/>
      <c r="L124" s="93"/>
      <c r="M124" s="93"/>
      <c r="N124" s="93"/>
      <c r="O124" s="94"/>
      <c r="P124" s="92" t="s">
        <v>239</v>
      </c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  <c r="AX124" s="93"/>
      <c r="AY124" s="93"/>
      <c r="AZ124" s="93"/>
      <c r="BA124" s="93"/>
      <c r="BB124" s="94"/>
      <c r="BC124" s="86" t="s">
        <v>88</v>
      </c>
      <c r="BD124" s="87"/>
      <c r="BE124" s="87"/>
      <c r="BF124" s="88"/>
      <c r="BG124" s="80">
        <v>5</v>
      </c>
      <c r="BH124" s="82"/>
      <c r="BI124" s="80">
        <v>29866</v>
      </c>
      <c r="BJ124" s="81"/>
      <c r="BK124" s="81"/>
      <c r="BL124" s="82"/>
      <c r="BM124" s="77">
        <v>0</v>
      </c>
      <c r="BN124" s="78"/>
      <c r="BO124" s="78"/>
      <c r="BP124" s="78"/>
      <c r="BQ124" s="78"/>
      <c r="BR124" s="78"/>
      <c r="BS124" s="79"/>
      <c r="BT124" s="77">
        <v>0</v>
      </c>
      <c r="BU124" s="78"/>
      <c r="BV124" s="78"/>
      <c r="BW124" s="78"/>
      <c r="BX124" s="78"/>
      <c r="BY124" s="79"/>
      <c r="BZ124" s="80">
        <f>BI124*BG124</f>
        <v>149330</v>
      </c>
      <c r="CA124" s="81"/>
      <c r="CB124" s="81"/>
      <c r="CC124" s="81"/>
      <c r="CD124" s="81"/>
      <c r="CE124" s="82"/>
      <c r="CF124" s="77">
        <v>0</v>
      </c>
      <c r="CG124" s="78"/>
      <c r="CH124" s="78"/>
      <c r="CI124" s="78"/>
      <c r="CJ124" s="79"/>
      <c r="CK124" s="77">
        <v>0</v>
      </c>
      <c r="CL124" s="78"/>
      <c r="CM124" s="78"/>
      <c r="CN124" s="79"/>
      <c r="CO124" s="80">
        <v>0</v>
      </c>
      <c r="CP124" s="81"/>
      <c r="CQ124" s="81"/>
      <c r="CR124" s="81"/>
      <c r="CS124" s="81"/>
      <c r="CT124" s="81"/>
      <c r="CU124" s="81"/>
      <c r="CV124" s="82"/>
    </row>
    <row r="125" spans="2:101" ht="19.5" customHeight="1" x14ac:dyDescent="0.25">
      <c r="B125" s="89"/>
      <c r="C125" s="90"/>
      <c r="D125" s="90"/>
      <c r="E125" s="91"/>
      <c r="F125" s="95"/>
      <c r="G125" s="96"/>
      <c r="H125" s="96"/>
      <c r="I125" s="96"/>
      <c r="J125" s="96"/>
      <c r="K125" s="96"/>
      <c r="L125" s="96"/>
      <c r="M125" s="96"/>
      <c r="N125" s="96"/>
      <c r="O125" s="97"/>
      <c r="P125" s="95"/>
      <c r="Q125" s="96"/>
      <c r="R125" s="96"/>
      <c r="S125" s="96"/>
      <c r="T125" s="96"/>
      <c r="U125" s="96"/>
      <c r="V125" s="96"/>
      <c r="W125" s="96"/>
      <c r="X125" s="96"/>
      <c r="Y125" s="96"/>
      <c r="Z125" s="96"/>
      <c r="AA125" s="96"/>
      <c r="AB125" s="96"/>
      <c r="AC125" s="96"/>
      <c r="AD125" s="96"/>
      <c r="AE125" s="96"/>
      <c r="AF125" s="96"/>
      <c r="AG125" s="96"/>
      <c r="AH125" s="96"/>
      <c r="AI125" s="96"/>
      <c r="AJ125" s="96"/>
      <c r="AK125" s="96"/>
      <c r="AL125" s="96"/>
      <c r="AM125" s="96"/>
      <c r="AN125" s="96"/>
      <c r="AO125" s="96"/>
      <c r="AP125" s="96"/>
      <c r="AQ125" s="96"/>
      <c r="AR125" s="96"/>
      <c r="AS125" s="96"/>
      <c r="AT125" s="96"/>
      <c r="AU125" s="96"/>
      <c r="AV125" s="96"/>
      <c r="AW125" s="96"/>
      <c r="AX125" s="96"/>
      <c r="AY125" s="96"/>
      <c r="AZ125" s="96"/>
      <c r="BA125" s="96"/>
      <c r="BB125" s="97"/>
      <c r="BC125" s="89"/>
      <c r="BD125" s="90"/>
      <c r="BE125" s="90"/>
      <c r="BF125" s="91"/>
      <c r="BG125" s="83"/>
      <c r="BH125" s="85"/>
      <c r="BI125" s="83"/>
      <c r="BJ125" s="84"/>
      <c r="BK125" s="84"/>
      <c r="BL125" s="85"/>
      <c r="BM125" s="77">
        <f>BI124</f>
        <v>29866</v>
      </c>
      <c r="BN125" s="78"/>
      <c r="BO125" s="78"/>
      <c r="BP125" s="78"/>
      <c r="BQ125" s="78"/>
      <c r="BR125" s="78"/>
      <c r="BS125" s="79"/>
      <c r="BT125" s="77">
        <v>0</v>
      </c>
      <c r="BU125" s="78"/>
      <c r="BV125" s="78"/>
      <c r="BW125" s="78"/>
      <c r="BX125" s="78"/>
      <c r="BY125" s="79"/>
      <c r="BZ125" s="83"/>
      <c r="CA125" s="84"/>
      <c r="CB125" s="84"/>
      <c r="CC125" s="84"/>
      <c r="CD125" s="84"/>
      <c r="CE125" s="85"/>
      <c r="CF125" s="77">
        <f>BZ124</f>
        <v>149330</v>
      </c>
      <c r="CG125" s="78"/>
      <c r="CH125" s="78"/>
      <c r="CI125" s="78"/>
      <c r="CJ125" s="79"/>
      <c r="CK125" s="77">
        <v>0</v>
      </c>
      <c r="CL125" s="78"/>
      <c r="CM125" s="78"/>
      <c r="CN125" s="79"/>
      <c r="CO125" s="83"/>
      <c r="CP125" s="84"/>
      <c r="CQ125" s="84"/>
      <c r="CR125" s="84"/>
      <c r="CS125" s="84"/>
      <c r="CT125" s="84"/>
      <c r="CU125" s="84"/>
      <c r="CV125" s="85"/>
      <c r="CW125">
        <v>522.52</v>
      </c>
    </row>
    <row r="126" spans="2:101" ht="37.5" customHeight="1" x14ac:dyDescent="0.25">
      <c r="B126" s="86">
        <v>28</v>
      </c>
      <c r="C126" s="87"/>
      <c r="D126" s="87"/>
      <c r="E126" s="88"/>
      <c r="F126" s="92" t="s">
        <v>143</v>
      </c>
      <c r="G126" s="93"/>
      <c r="H126" s="93"/>
      <c r="I126" s="93"/>
      <c r="J126" s="93"/>
      <c r="K126" s="93"/>
      <c r="L126" s="93"/>
      <c r="M126" s="93"/>
      <c r="N126" s="93"/>
      <c r="O126" s="94"/>
      <c r="P126" s="92" t="s">
        <v>240</v>
      </c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  <c r="AX126" s="93"/>
      <c r="AY126" s="93"/>
      <c r="AZ126" s="93"/>
      <c r="BA126" s="93"/>
      <c r="BB126" s="94"/>
      <c r="BC126" s="86" t="s">
        <v>88</v>
      </c>
      <c r="BD126" s="87"/>
      <c r="BE126" s="87"/>
      <c r="BF126" s="88"/>
      <c r="BG126" s="80">
        <v>9</v>
      </c>
      <c r="BH126" s="82"/>
      <c r="BI126" s="80">
        <f>5054</f>
        <v>5054</v>
      </c>
      <c r="BJ126" s="81"/>
      <c r="BK126" s="81"/>
      <c r="BL126" s="82"/>
      <c r="BM126" s="77">
        <v>0</v>
      </c>
      <c r="BN126" s="78"/>
      <c r="BO126" s="78"/>
      <c r="BP126" s="78"/>
      <c r="BQ126" s="78"/>
      <c r="BR126" s="78"/>
      <c r="BS126" s="79"/>
      <c r="BT126" s="77">
        <v>0</v>
      </c>
      <c r="BU126" s="78"/>
      <c r="BV126" s="78"/>
      <c r="BW126" s="78"/>
      <c r="BX126" s="78"/>
      <c r="BY126" s="79"/>
      <c r="BZ126" s="80">
        <f>BI126*BG126</f>
        <v>45486</v>
      </c>
      <c r="CA126" s="81"/>
      <c r="CB126" s="81"/>
      <c r="CC126" s="81"/>
      <c r="CD126" s="81"/>
      <c r="CE126" s="82"/>
      <c r="CF126" s="77">
        <v>0</v>
      </c>
      <c r="CG126" s="78"/>
      <c r="CH126" s="78"/>
      <c r="CI126" s="78"/>
      <c r="CJ126" s="79"/>
      <c r="CK126" s="77">
        <v>0</v>
      </c>
      <c r="CL126" s="78"/>
      <c r="CM126" s="78"/>
      <c r="CN126" s="79"/>
      <c r="CO126" s="80">
        <v>0</v>
      </c>
      <c r="CP126" s="81"/>
      <c r="CQ126" s="81"/>
      <c r="CR126" s="81"/>
      <c r="CS126" s="81"/>
      <c r="CT126" s="81"/>
      <c r="CU126" s="81"/>
      <c r="CV126" s="82"/>
    </row>
    <row r="127" spans="2:101" ht="17.25" customHeight="1" x14ac:dyDescent="0.25">
      <c r="B127" s="89"/>
      <c r="C127" s="90"/>
      <c r="D127" s="90"/>
      <c r="E127" s="91"/>
      <c r="F127" s="95"/>
      <c r="G127" s="96"/>
      <c r="H127" s="96"/>
      <c r="I127" s="96"/>
      <c r="J127" s="96"/>
      <c r="K127" s="96"/>
      <c r="L127" s="96"/>
      <c r="M127" s="96"/>
      <c r="N127" s="96"/>
      <c r="O127" s="97"/>
      <c r="P127" s="95"/>
      <c r="Q127" s="96"/>
      <c r="R127" s="96"/>
      <c r="S127" s="96"/>
      <c r="T127" s="96"/>
      <c r="U127" s="96"/>
      <c r="V127" s="96"/>
      <c r="W127" s="96"/>
      <c r="X127" s="96"/>
      <c r="Y127" s="96"/>
      <c r="Z127" s="96"/>
      <c r="AA127" s="96"/>
      <c r="AB127" s="96"/>
      <c r="AC127" s="96"/>
      <c r="AD127" s="96"/>
      <c r="AE127" s="96"/>
      <c r="AF127" s="96"/>
      <c r="AG127" s="96"/>
      <c r="AH127" s="96"/>
      <c r="AI127" s="96"/>
      <c r="AJ127" s="96"/>
      <c r="AK127" s="96"/>
      <c r="AL127" s="96"/>
      <c r="AM127" s="96"/>
      <c r="AN127" s="96"/>
      <c r="AO127" s="96"/>
      <c r="AP127" s="96"/>
      <c r="AQ127" s="96"/>
      <c r="AR127" s="96"/>
      <c r="AS127" s="96"/>
      <c r="AT127" s="96"/>
      <c r="AU127" s="96"/>
      <c r="AV127" s="96"/>
      <c r="AW127" s="96"/>
      <c r="AX127" s="96"/>
      <c r="AY127" s="96"/>
      <c r="AZ127" s="96"/>
      <c r="BA127" s="96"/>
      <c r="BB127" s="97"/>
      <c r="BC127" s="89"/>
      <c r="BD127" s="90"/>
      <c r="BE127" s="90"/>
      <c r="BF127" s="91"/>
      <c r="BG127" s="83"/>
      <c r="BH127" s="85"/>
      <c r="BI127" s="83"/>
      <c r="BJ127" s="84"/>
      <c r="BK127" s="84"/>
      <c r="BL127" s="85"/>
      <c r="BM127" s="77">
        <f>BI126</f>
        <v>5054</v>
      </c>
      <c r="BN127" s="78"/>
      <c r="BO127" s="78"/>
      <c r="BP127" s="78"/>
      <c r="BQ127" s="78"/>
      <c r="BR127" s="78"/>
      <c r="BS127" s="79"/>
      <c r="BT127" s="77">
        <v>0</v>
      </c>
      <c r="BU127" s="78"/>
      <c r="BV127" s="78"/>
      <c r="BW127" s="78"/>
      <c r="BX127" s="78"/>
      <c r="BY127" s="79"/>
      <c r="BZ127" s="83"/>
      <c r="CA127" s="84"/>
      <c r="CB127" s="84"/>
      <c r="CC127" s="84"/>
      <c r="CD127" s="84"/>
      <c r="CE127" s="85"/>
      <c r="CF127" s="77">
        <f>BZ126</f>
        <v>45486</v>
      </c>
      <c r="CG127" s="78"/>
      <c r="CH127" s="78"/>
      <c r="CI127" s="78"/>
      <c r="CJ127" s="79"/>
      <c r="CK127" s="77">
        <v>0</v>
      </c>
      <c r="CL127" s="78"/>
      <c r="CM127" s="78"/>
      <c r="CN127" s="79"/>
      <c r="CO127" s="83"/>
      <c r="CP127" s="84"/>
      <c r="CQ127" s="84"/>
      <c r="CR127" s="84"/>
      <c r="CS127" s="84"/>
      <c r="CT127" s="84"/>
      <c r="CU127" s="84"/>
      <c r="CV127" s="85"/>
    </row>
    <row r="128" spans="2:101" ht="12.95" customHeight="1" x14ac:dyDescent="0.25">
      <c r="B128" s="86">
        <v>29</v>
      </c>
      <c r="C128" s="87"/>
      <c r="D128" s="87"/>
      <c r="E128" s="88"/>
      <c r="F128" s="92" t="s">
        <v>144</v>
      </c>
      <c r="G128" s="93"/>
      <c r="H128" s="93"/>
      <c r="I128" s="93"/>
      <c r="J128" s="93"/>
      <c r="K128" s="93"/>
      <c r="L128" s="93"/>
      <c r="M128" s="93"/>
      <c r="N128" s="93"/>
      <c r="O128" s="94"/>
      <c r="P128" s="92" t="s">
        <v>145</v>
      </c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  <c r="AX128" s="93"/>
      <c r="AY128" s="93"/>
      <c r="AZ128" s="93"/>
      <c r="BA128" s="93"/>
      <c r="BB128" s="94"/>
      <c r="BC128" s="86" t="s">
        <v>146</v>
      </c>
      <c r="BD128" s="87"/>
      <c r="BE128" s="87"/>
      <c r="BF128" s="88"/>
      <c r="BG128" s="80">
        <v>50</v>
      </c>
      <c r="BH128" s="82"/>
      <c r="BI128" s="80">
        <v>50.21</v>
      </c>
      <c r="BJ128" s="81"/>
      <c r="BK128" s="81"/>
      <c r="BL128" s="82"/>
      <c r="BM128" s="77">
        <v>0</v>
      </c>
      <c r="BN128" s="78"/>
      <c r="BO128" s="78"/>
      <c r="BP128" s="78"/>
      <c r="BQ128" s="78"/>
      <c r="BR128" s="78"/>
      <c r="BS128" s="79"/>
      <c r="BT128" s="77">
        <v>0</v>
      </c>
      <c r="BU128" s="78"/>
      <c r="BV128" s="78"/>
      <c r="BW128" s="78"/>
      <c r="BX128" s="78"/>
      <c r="BY128" s="79"/>
      <c r="BZ128" s="80">
        <v>2510</v>
      </c>
      <c r="CA128" s="81"/>
      <c r="CB128" s="81"/>
      <c r="CC128" s="81"/>
      <c r="CD128" s="81"/>
      <c r="CE128" s="82"/>
      <c r="CF128" s="77">
        <v>0</v>
      </c>
      <c r="CG128" s="78"/>
      <c r="CH128" s="78"/>
      <c r="CI128" s="78"/>
      <c r="CJ128" s="79"/>
      <c r="CK128" s="77">
        <v>0</v>
      </c>
      <c r="CL128" s="78"/>
      <c r="CM128" s="78"/>
      <c r="CN128" s="79"/>
      <c r="CO128" s="80">
        <v>0</v>
      </c>
      <c r="CP128" s="81"/>
      <c r="CQ128" s="81"/>
      <c r="CR128" s="81"/>
      <c r="CS128" s="81"/>
      <c r="CT128" s="81"/>
      <c r="CU128" s="81"/>
      <c r="CV128" s="82"/>
    </row>
    <row r="129" spans="2:101" ht="21.75" customHeight="1" x14ac:dyDescent="0.25">
      <c r="B129" s="89"/>
      <c r="C129" s="90"/>
      <c r="D129" s="90"/>
      <c r="E129" s="91"/>
      <c r="F129" s="95"/>
      <c r="G129" s="96"/>
      <c r="H129" s="96"/>
      <c r="I129" s="96"/>
      <c r="J129" s="96"/>
      <c r="K129" s="96"/>
      <c r="L129" s="96"/>
      <c r="M129" s="96"/>
      <c r="N129" s="96"/>
      <c r="O129" s="97"/>
      <c r="P129" s="95"/>
      <c r="Q129" s="96"/>
      <c r="R129" s="96"/>
      <c r="S129" s="96"/>
      <c r="T129" s="96"/>
      <c r="U129" s="96"/>
      <c r="V129" s="96"/>
      <c r="W129" s="96"/>
      <c r="X129" s="96"/>
      <c r="Y129" s="96"/>
      <c r="Z129" s="96"/>
      <c r="AA129" s="96"/>
      <c r="AB129" s="96"/>
      <c r="AC129" s="96"/>
      <c r="AD129" s="96"/>
      <c r="AE129" s="96"/>
      <c r="AF129" s="96"/>
      <c r="AG129" s="96"/>
      <c r="AH129" s="96"/>
      <c r="AI129" s="96"/>
      <c r="AJ129" s="96"/>
      <c r="AK129" s="96"/>
      <c r="AL129" s="96"/>
      <c r="AM129" s="96"/>
      <c r="AN129" s="96"/>
      <c r="AO129" s="96"/>
      <c r="AP129" s="96"/>
      <c r="AQ129" s="96"/>
      <c r="AR129" s="96"/>
      <c r="AS129" s="96"/>
      <c r="AT129" s="96"/>
      <c r="AU129" s="96"/>
      <c r="AV129" s="96"/>
      <c r="AW129" s="96"/>
      <c r="AX129" s="96"/>
      <c r="AY129" s="96"/>
      <c r="AZ129" s="96"/>
      <c r="BA129" s="96"/>
      <c r="BB129" s="97"/>
      <c r="BC129" s="89"/>
      <c r="BD129" s="90"/>
      <c r="BE129" s="90"/>
      <c r="BF129" s="91"/>
      <c r="BG129" s="83"/>
      <c r="BH129" s="85"/>
      <c r="BI129" s="83"/>
      <c r="BJ129" s="84"/>
      <c r="BK129" s="84"/>
      <c r="BL129" s="85"/>
      <c r="BM129" s="77">
        <v>50.21</v>
      </c>
      <c r="BN129" s="78"/>
      <c r="BO129" s="78"/>
      <c r="BP129" s="78"/>
      <c r="BQ129" s="78"/>
      <c r="BR129" s="78"/>
      <c r="BS129" s="79"/>
      <c r="BT129" s="77">
        <v>0</v>
      </c>
      <c r="BU129" s="78"/>
      <c r="BV129" s="78"/>
      <c r="BW129" s="78"/>
      <c r="BX129" s="78"/>
      <c r="BY129" s="79"/>
      <c r="BZ129" s="83"/>
      <c r="CA129" s="84"/>
      <c r="CB129" s="84"/>
      <c r="CC129" s="84"/>
      <c r="CD129" s="84"/>
      <c r="CE129" s="85"/>
      <c r="CF129" s="77">
        <v>2510</v>
      </c>
      <c r="CG129" s="78"/>
      <c r="CH129" s="78"/>
      <c r="CI129" s="78"/>
      <c r="CJ129" s="79"/>
      <c r="CK129" s="77">
        <v>0</v>
      </c>
      <c r="CL129" s="78"/>
      <c r="CM129" s="78"/>
      <c r="CN129" s="79"/>
      <c r="CO129" s="83"/>
      <c r="CP129" s="84"/>
      <c r="CQ129" s="84"/>
      <c r="CR129" s="84"/>
      <c r="CS129" s="84"/>
      <c r="CT129" s="84"/>
      <c r="CU129" s="84"/>
      <c r="CV129" s="85"/>
    </row>
    <row r="130" spans="2:101" ht="12.95" customHeight="1" x14ac:dyDescent="0.25">
      <c r="B130" s="86">
        <v>30</v>
      </c>
      <c r="C130" s="87"/>
      <c r="D130" s="87"/>
      <c r="E130" s="88"/>
      <c r="F130" s="92" t="s">
        <v>147</v>
      </c>
      <c r="G130" s="93"/>
      <c r="H130" s="93"/>
      <c r="I130" s="93"/>
      <c r="J130" s="93"/>
      <c r="K130" s="93"/>
      <c r="L130" s="93"/>
      <c r="M130" s="93"/>
      <c r="N130" s="93"/>
      <c r="O130" s="94"/>
      <c r="P130" s="92" t="s">
        <v>148</v>
      </c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  <c r="AX130" s="93"/>
      <c r="AY130" s="93"/>
      <c r="AZ130" s="93"/>
      <c r="BA130" s="93"/>
      <c r="BB130" s="94"/>
      <c r="BC130" s="86" t="s">
        <v>146</v>
      </c>
      <c r="BD130" s="87"/>
      <c r="BE130" s="87"/>
      <c r="BF130" s="88"/>
      <c r="BG130" s="80">
        <v>15</v>
      </c>
      <c r="BH130" s="82"/>
      <c r="BI130" s="80">
        <v>45.4</v>
      </c>
      <c r="BJ130" s="81"/>
      <c r="BK130" s="81"/>
      <c r="BL130" s="82"/>
      <c r="BM130" s="77">
        <v>0</v>
      </c>
      <c r="BN130" s="78"/>
      <c r="BO130" s="78"/>
      <c r="BP130" s="78"/>
      <c r="BQ130" s="78"/>
      <c r="BR130" s="78"/>
      <c r="BS130" s="79"/>
      <c r="BT130" s="77">
        <v>0</v>
      </c>
      <c r="BU130" s="78"/>
      <c r="BV130" s="78"/>
      <c r="BW130" s="78"/>
      <c r="BX130" s="78"/>
      <c r="BY130" s="79"/>
      <c r="BZ130" s="80">
        <v>681</v>
      </c>
      <c r="CA130" s="81"/>
      <c r="CB130" s="81"/>
      <c r="CC130" s="81"/>
      <c r="CD130" s="81"/>
      <c r="CE130" s="82"/>
      <c r="CF130" s="77">
        <v>0</v>
      </c>
      <c r="CG130" s="78"/>
      <c r="CH130" s="78"/>
      <c r="CI130" s="78"/>
      <c r="CJ130" s="79"/>
      <c r="CK130" s="77">
        <v>0</v>
      </c>
      <c r="CL130" s="78"/>
      <c r="CM130" s="78"/>
      <c r="CN130" s="79"/>
      <c r="CO130" s="80">
        <v>0</v>
      </c>
      <c r="CP130" s="81"/>
      <c r="CQ130" s="81"/>
      <c r="CR130" s="81"/>
      <c r="CS130" s="81"/>
      <c r="CT130" s="81"/>
      <c r="CU130" s="81"/>
      <c r="CV130" s="82"/>
    </row>
    <row r="131" spans="2:101" ht="21.75" customHeight="1" x14ac:dyDescent="0.25">
      <c r="B131" s="89"/>
      <c r="C131" s="90"/>
      <c r="D131" s="90"/>
      <c r="E131" s="91"/>
      <c r="F131" s="95"/>
      <c r="G131" s="96"/>
      <c r="H131" s="96"/>
      <c r="I131" s="96"/>
      <c r="J131" s="96"/>
      <c r="K131" s="96"/>
      <c r="L131" s="96"/>
      <c r="M131" s="96"/>
      <c r="N131" s="96"/>
      <c r="O131" s="97"/>
      <c r="P131" s="95"/>
      <c r="Q131" s="96"/>
      <c r="R131" s="96"/>
      <c r="S131" s="96"/>
      <c r="T131" s="96"/>
      <c r="U131" s="96"/>
      <c r="V131" s="96"/>
      <c r="W131" s="96"/>
      <c r="X131" s="96"/>
      <c r="Y131" s="96"/>
      <c r="Z131" s="96"/>
      <c r="AA131" s="96"/>
      <c r="AB131" s="96"/>
      <c r="AC131" s="96"/>
      <c r="AD131" s="96"/>
      <c r="AE131" s="96"/>
      <c r="AF131" s="96"/>
      <c r="AG131" s="96"/>
      <c r="AH131" s="96"/>
      <c r="AI131" s="96"/>
      <c r="AJ131" s="96"/>
      <c r="AK131" s="96"/>
      <c r="AL131" s="96"/>
      <c r="AM131" s="96"/>
      <c r="AN131" s="96"/>
      <c r="AO131" s="96"/>
      <c r="AP131" s="96"/>
      <c r="AQ131" s="96"/>
      <c r="AR131" s="96"/>
      <c r="AS131" s="96"/>
      <c r="AT131" s="96"/>
      <c r="AU131" s="96"/>
      <c r="AV131" s="96"/>
      <c r="AW131" s="96"/>
      <c r="AX131" s="96"/>
      <c r="AY131" s="96"/>
      <c r="AZ131" s="96"/>
      <c r="BA131" s="96"/>
      <c r="BB131" s="97"/>
      <c r="BC131" s="89"/>
      <c r="BD131" s="90"/>
      <c r="BE131" s="90"/>
      <c r="BF131" s="91"/>
      <c r="BG131" s="83"/>
      <c r="BH131" s="85"/>
      <c r="BI131" s="83"/>
      <c r="BJ131" s="84"/>
      <c r="BK131" s="84"/>
      <c r="BL131" s="85"/>
      <c r="BM131" s="77">
        <v>45.4</v>
      </c>
      <c r="BN131" s="78"/>
      <c r="BO131" s="78"/>
      <c r="BP131" s="78"/>
      <c r="BQ131" s="78"/>
      <c r="BR131" s="78"/>
      <c r="BS131" s="79"/>
      <c r="BT131" s="77">
        <v>0</v>
      </c>
      <c r="BU131" s="78"/>
      <c r="BV131" s="78"/>
      <c r="BW131" s="78"/>
      <c r="BX131" s="78"/>
      <c r="BY131" s="79"/>
      <c r="BZ131" s="83"/>
      <c r="CA131" s="84"/>
      <c r="CB131" s="84"/>
      <c r="CC131" s="84"/>
      <c r="CD131" s="84"/>
      <c r="CE131" s="85"/>
      <c r="CF131" s="77">
        <v>681</v>
      </c>
      <c r="CG131" s="78"/>
      <c r="CH131" s="78"/>
      <c r="CI131" s="78"/>
      <c r="CJ131" s="79"/>
      <c r="CK131" s="77">
        <v>0</v>
      </c>
      <c r="CL131" s="78"/>
      <c r="CM131" s="78"/>
      <c r="CN131" s="79"/>
      <c r="CO131" s="83"/>
      <c r="CP131" s="84"/>
      <c r="CQ131" s="84"/>
      <c r="CR131" s="84"/>
      <c r="CS131" s="84"/>
      <c r="CT131" s="84"/>
      <c r="CU131" s="84"/>
      <c r="CV131" s="85"/>
    </row>
    <row r="132" spans="2:101" ht="17.25" customHeight="1" x14ac:dyDescent="0.25"/>
    <row r="133" spans="2:101" ht="12.95" customHeight="1" x14ac:dyDescent="0.25">
      <c r="AV133" s="52" t="s">
        <v>46</v>
      </c>
      <c r="AW133" s="52"/>
      <c r="AX133" s="52"/>
      <c r="AY133" s="52"/>
      <c r="AZ133" s="52"/>
      <c r="BA133" s="52"/>
      <c r="BB133" s="52"/>
      <c r="BC133" s="52"/>
      <c r="BD133" s="52"/>
      <c r="BE133" s="52"/>
      <c r="BF133" s="52"/>
      <c r="BG133" s="52"/>
      <c r="BH133" s="52"/>
      <c r="BI133" s="52"/>
      <c r="BJ133" s="52"/>
      <c r="BK133" s="52"/>
      <c r="BY133" s="52" t="s">
        <v>149</v>
      </c>
      <c r="BZ133" s="52"/>
      <c r="CA133" s="52"/>
      <c r="CB133" s="52"/>
      <c r="CC133" s="52"/>
      <c r="CD133" s="52"/>
      <c r="CE133" s="52"/>
      <c r="CF133" s="52"/>
      <c r="CG133" s="52"/>
      <c r="CH133" s="52"/>
      <c r="CI133" s="52"/>
      <c r="CJ133" s="52"/>
      <c r="CK133" s="52"/>
      <c r="CL133" s="52"/>
      <c r="CM133" s="52"/>
      <c r="CN133" s="52"/>
      <c r="CO133" s="52"/>
      <c r="CP133" s="52"/>
      <c r="CQ133" s="52"/>
      <c r="CR133" s="52"/>
      <c r="CS133" s="52"/>
      <c r="CT133" s="52"/>
      <c r="CU133" s="52"/>
      <c r="CV133" s="52"/>
    </row>
    <row r="134" spans="2:101" ht="0.2" customHeight="1" x14ac:dyDescent="0.25"/>
    <row r="135" spans="2:101" ht="12.95" customHeight="1" x14ac:dyDescent="0.25">
      <c r="B135" s="98" t="s">
        <v>29</v>
      </c>
      <c r="C135" s="99"/>
      <c r="D135" s="99"/>
      <c r="E135" s="100"/>
      <c r="F135" s="98" t="s">
        <v>61</v>
      </c>
      <c r="G135" s="99"/>
      <c r="H135" s="99"/>
      <c r="I135" s="99"/>
      <c r="J135" s="99"/>
      <c r="K135" s="99"/>
      <c r="L135" s="99"/>
      <c r="M135" s="99"/>
      <c r="N135" s="99"/>
      <c r="O135" s="100"/>
      <c r="P135" s="98" t="s">
        <v>62</v>
      </c>
      <c r="Q135" s="99"/>
      <c r="R135" s="99"/>
      <c r="S135" s="99"/>
      <c r="T135" s="99"/>
      <c r="U135" s="99"/>
      <c r="V135" s="99"/>
      <c r="W135" s="99"/>
      <c r="X135" s="99"/>
      <c r="Y135" s="99"/>
      <c r="Z135" s="99"/>
      <c r="AA135" s="99"/>
      <c r="AB135" s="99"/>
      <c r="AC135" s="99"/>
      <c r="AD135" s="99"/>
      <c r="AE135" s="99"/>
      <c r="AF135" s="99"/>
      <c r="AG135" s="99"/>
      <c r="AH135" s="99"/>
      <c r="AI135" s="99"/>
      <c r="AJ135" s="99"/>
      <c r="AK135" s="99"/>
      <c r="AL135" s="99"/>
      <c r="AM135" s="99"/>
      <c r="AN135" s="99"/>
      <c r="AO135" s="99"/>
      <c r="AP135" s="99"/>
      <c r="AQ135" s="99"/>
      <c r="AR135" s="99"/>
      <c r="AS135" s="99"/>
      <c r="AT135" s="99"/>
      <c r="AU135" s="99"/>
      <c r="AV135" s="99"/>
      <c r="AW135" s="99"/>
      <c r="AX135" s="99"/>
      <c r="AY135" s="99"/>
      <c r="AZ135" s="99"/>
      <c r="BA135" s="99"/>
      <c r="BB135" s="100"/>
      <c r="BC135" s="98" t="s">
        <v>63</v>
      </c>
      <c r="BD135" s="99"/>
      <c r="BE135" s="99"/>
      <c r="BF135" s="100"/>
      <c r="BG135" s="98" t="s">
        <v>64</v>
      </c>
      <c r="BH135" s="100"/>
      <c r="BI135" s="98" t="s">
        <v>65</v>
      </c>
      <c r="BJ135" s="99"/>
      <c r="BK135" s="99"/>
      <c r="BL135" s="100"/>
      <c r="BM135" s="104" t="s">
        <v>66</v>
      </c>
      <c r="BN135" s="105"/>
      <c r="BO135" s="105"/>
      <c r="BP135" s="105"/>
      <c r="BQ135" s="105"/>
      <c r="BR135" s="105"/>
      <c r="BS135" s="106"/>
      <c r="BT135" s="104" t="s">
        <v>67</v>
      </c>
      <c r="BU135" s="105"/>
      <c r="BV135" s="105"/>
      <c r="BW135" s="105"/>
      <c r="BX135" s="105"/>
      <c r="BY135" s="106"/>
      <c r="BZ135" s="98" t="s">
        <v>68</v>
      </c>
      <c r="CA135" s="99"/>
      <c r="CB135" s="99"/>
      <c r="CC135" s="99"/>
      <c r="CD135" s="99"/>
      <c r="CE135" s="100"/>
      <c r="CF135" s="104" t="s">
        <v>69</v>
      </c>
      <c r="CG135" s="105"/>
      <c r="CH135" s="105"/>
      <c r="CI135" s="105"/>
      <c r="CJ135" s="106"/>
      <c r="CK135" s="104" t="s">
        <v>70</v>
      </c>
      <c r="CL135" s="105"/>
      <c r="CM135" s="105"/>
      <c r="CN135" s="106"/>
      <c r="CO135" s="98" t="s">
        <v>71</v>
      </c>
      <c r="CP135" s="99"/>
      <c r="CQ135" s="99"/>
      <c r="CR135" s="99"/>
      <c r="CS135" s="99"/>
      <c r="CT135" s="99"/>
      <c r="CU135" s="99"/>
      <c r="CV135" s="100"/>
    </row>
    <row r="136" spans="2:101" ht="12.95" customHeight="1" x14ac:dyDescent="0.25">
      <c r="B136" s="101"/>
      <c r="C136" s="102"/>
      <c r="D136" s="102"/>
      <c r="E136" s="103"/>
      <c r="F136" s="101"/>
      <c r="G136" s="102"/>
      <c r="H136" s="102"/>
      <c r="I136" s="102"/>
      <c r="J136" s="102"/>
      <c r="K136" s="102"/>
      <c r="L136" s="102"/>
      <c r="M136" s="102"/>
      <c r="N136" s="102"/>
      <c r="O136" s="103"/>
      <c r="P136" s="101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  <c r="AA136" s="102"/>
      <c r="AB136" s="102"/>
      <c r="AC136" s="102"/>
      <c r="AD136" s="102"/>
      <c r="AE136" s="102"/>
      <c r="AF136" s="102"/>
      <c r="AG136" s="102"/>
      <c r="AH136" s="102"/>
      <c r="AI136" s="102"/>
      <c r="AJ136" s="102"/>
      <c r="AK136" s="102"/>
      <c r="AL136" s="102"/>
      <c r="AM136" s="102"/>
      <c r="AN136" s="102"/>
      <c r="AO136" s="102"/>
      <c r="AP136" s="102"/>
      <c r="AQ136" s="102"/>
      <c r="AR136" s="102"/>
      <c r="AS136" s="102"/>
      <c r="AT136" s="102"/>
      <c r="AU136" s="102"/>
      <c r="AV136" s="102"/>
      <c r="AW136" s="102"/>
      <c r="AX136" s="102"/>
      <c r="AY136" s="102"/>
      <c r="AZ136" s="102"/>
      <c r="BA136" s="102"/>
      <c r="BB136" s="103"/>
      <c r="BC136" s="101"/>
      <c r="BD136" s="102"/>
      <c r="BE136" s="102"/>
      <c r="BF136" s="103"/>
      <c r="BG136" s="101"/>
      <c r="BH136" s="103"/>
      <c r="BI136" s="101"/>
      <c r="BJ136" s="102"/>
      <c r="BK136" s="102"/>
      <c r="BL136" s="103"/>
      <c r="BM136" s="104" t="s">
        <v>72</v>
      </c>
      <c r="BN136" s="105"/>
      <c r="BO136" s="105"/>
      <c r="BP136" s="105"/>
      <c r="BQ136" s="105"/>
      <c r="BR136" s="105"/>
      <c r="BS136" s="106"/>
      <c r="BT136" s="104" t="s">
        <v>73</v>
      </c>
      <c r="BU136" s="105"/>
      <c r="BV136" s="105"/>
      <c r="BW136" s="105"/>
      <c r="BX136" s="105"/>
      <c r="BY136" s="106"/>
      <c r="BZ136" s="101"/>
      <c r="CA136" s="102"/>
      <c r="CB136" s="102"/>
      <c r="CC136" s="102"/>
      <c r="CD136" s="102"/>
      <c r="CE136" s="103"/>
      <c r="CF136" s="104" t="s">
        <v>74</v>
      </c>
      <c r="CG136" s="105"/>
      <c r="CH136" s="105"/>
      <c r="CI136" s="105"/>
      <c r="CJ136" s="106"/>
      <c r="CK136" s="104" t="s">
        <v>75</v>
      </c>
      <c r="CL136" s="105"/>
      <c r="CM136" s="105"/>
      <c r="CN136" s="106"/>
      <c r="CO136" s="101"/>
      <c r="CP136" s="102"/>
      <c r="CQ136" s="102"/>
      <c r="CR136" s="102"/>
      <c r="CS136" s="102"/>
      <c r="CT136" s="102"/>
      <c r="CU136" s="102"/>
      <c r="CV136" s="103"/>
    </row>
    <row r="137" spans="2:101" ht="12.95" customHeight="1" x14ac:dyDescent="0.25">
      <c r="B137" s="86">
        <v>31</v>
      </c>
      <c r="C137" s="87"/>
      <c r="D137" s="87"/>
      <c r="E137" s="88"/>
      <c r="F137" s="92" t="s">
        <v>150</v>
      </c>
      <c r="G137" s="93"/>
      <c r="H137" s="93"/>
      <c r="I137" s="93"/>
      <c r="J137" s="93"/>
      <c r="K137" s="93"/>
      <c r="L137" s="93"/>
      <c r="M137" s="93"/>
      <c r="N137" s="93"/>
      <c r="O137" s="94"/>
      <c r="P137" s="92" t="s">
        <v>151</v>
      </c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  <c r="AX137" s="93"/>
      <c r="AY137" s="93"/>
      <c r="AZ137" s="93"/>
      <c r="BA137" s="93"/>
      <c r="BB137" s="94"/>
      <c r="BC137" s="86" t="s">
        <v>88</v>
      </c>
      <c r="BD137" s="87"/>
      <c r="BE137" s="87"/>
      <c r="BF137" s="88"/>
      <c r="BG137" s="80">
        <v>1</v>
      </c>
      <c r="BH137" s="82"/>
      <c r="BI137" s="80">
        <v>18700</v>
      </c>
      <c r="BJ137" s="81"/>
      <c r="BK137" s="81"/>
      <c r="BL137" s="82"/>
      <c r="BM137" s="77">
        <v>0</v>
      </c>
      <c r="BN137" s="78"/>
      <c r="BO137" s="78"/>
      <c r="BP137" s="78"/>
      <c r="BQ137" s="78"/>
      <c r="BR137" s="78"/>
      <c r="BS137" s="79"/>
      <c r="BT137" s="77">
        <v>0</v>
      </c>
      <c r="BU137" s="78"/>
      <c r="BV137" s="78"/>
      <c r="BW137" s="78"/>
      <c r="BX137" s="78"/>
      <c r="BY137" s="79"/>
      <c r="BZ137" s="80">
        <f>BI137*BG137</f>
        <v>18700</v>
      </c>
      <c r="CA137" s="81"/>
      <c r="CB137" s="81"/>
      <c r="CC137" s="81"/>
      <c r="CD137" s="81"/>
      <c r="CE137" s="82"/>
      <c r="CF137" s="77">
        <v>0</v>
      </c>
      <c r="CG137" s="78"/>
      <c r="CH137" s="78"/>
      <c r="CI137" s="78"/>
      <c r="CJ137" s="79"/>
      <c r="CK137" s="77">
        <v>0</v>
      </c>
      <c r="CL137" s="78"/>
      <c r="CM137" s="78"/>
      <c r="CN137" s="79"/>
      <c r="CO137" s="80">
        <v>0</v>
      </c>
      <c r="CP137" s="81"/>
      <c r="CQ137" s="81"/>
      <c r="CR137" s="81"/>
      <c r="CS137" s="81"/>
      <c r="CT137" s="81"/>
      <c r="CU137" s="81"/>
      <c r="CV137" s="82"/>
    </row>
    <row r="138" spans="2:101" ht="54" customHeight="1" x14ac:dyDescent="0.25">
      <c r="B138" s="89"/>
      <c r="C138" s="90"/>
      <c r="D138" s="90"/>
      <c r="E138" s="91"/>
      <c r="F138" s="95"/>
      <c r="G138" s="96"/>
      <c r="H138" s="96"/>
      <c r="I138" s="96"/>
      <c r="J138" s="96"/>
      <c r="K138" s="96"/>
      <c r="L138" s="96"/>
      <c r="M138" s="96"/>
      <c r="N138" s="96"/>
      <c r="O138" s="97"/>
      <c r="P138" s="95"/>
      <c r="Q138" s="96"/>
      <c r="R138" s="96"/>
      <c r="S138" s="96"/>
      <c r="T138" s="96"/>
      <c r="U138" s="96"/>
      <c r="V138" s="96"/>
      <c r="W138" s="96"/>
      <c r="X138" s="96"/>
      <c r="Y138" s="96"/>
      <c r="Z138" s="96"/>
      <c r="AA138" s="96"/>
      <c r="AB138" s="96"/>
      <c r="AC138" s="96"/>
      <c r="AD138" s="96"/>
      <c r="AE138" s="96"/>
      <c r="AF138" s="96"/>
      <c r="AG138" s="96"/>
      <c r="AH138" s="96"/>
      <c r="AI138" s="96"/>
      <c r="AJ138" s="96"/>
      <c r="AK138" s="96"/>
      <c r="AL138" s="96"/>
      <c r="AM138" s="96"/>
      <c r="AN138" s="96"/>
      <c r="AO138" s="96"/>
      <c r="AP138" s="96"/>
      <c r="AQ138" s="96"/>
      <c r="AR138" s="96"/>
      <c r="AS138" s="96"/>
      <c r="AT138" s="96"/>
      <c r="AU138" s="96"/>
      <c r="AV138" s="96"/>
      <c r="AW138" s="96"/>
      <c r="AX138" s="96"/>
      <c r="AY138" s="96"/>
      <c r="AZ138" s="96"/>
      <c r="BA138" s="96"/>
      <c r="BB138" s="97"/>
      <c r="BC138" s="89"/>
      <c r="BD138" s="90"/>
      <c r="BE138" s="90"/>
      <c r="BF138" s="91"/>
      <c r="BG138" s="83"/>
      <c r="BH138" s="85"/>
      <c r="BI138" s="83"/>
      <c r="BJ138" s="84"/>
      <c r="BK138" s="84"/>
      <c r="BL138" s="85"/>
      <c r="BM138" s="77">
        <f>BI137</f>
        <v>18700</v>
      </c>
      <c r="BN138" s="78"/>
      <c r="BO138" s="78"/>
      <c r="BP138" s="78"/>
      <c r="BQ138" s="78"/>
      <c r="BR138" s="78"/>
      <c r="BS138" s="79"/>
      <c r="BT138" s="77">
        <v>0</v>
      </c>
      <c r="BU138" s="78"/>
      <c r="BV138" s="78"/>
      <c r="BW138" s="78"/>
      <c r="BX138" s="78"/>
      <c r="BY138" s="79"/>
      <c r="BZ138" s="83"/>
      <c r="CA138" s="84"/>
      <c r="CB138" s="84"/>
      <c r="CC138" s="84"/>
      <c r="CD138" s="84"/>
      <c r="CE138" s="85"/>
      <c r="CF138" s="77">
        <f>BZ137</f>
        <v>18700</v>
      </c>
      <c r="CG138" s="78"/>
      <c r="CH138" s="78"/>
      <c r="CI138" s="78"/>
      <c r="CJ138" s="79"/>
      <c r="CK138" s="77">
        <v>0</v>
      </c>
      <c r="CL138" s="78"/>
      <c r="CM138" s="78"/>
      <c r="CN138" s="79"/>
      <c r="CO138" s="83"/>
      <c r="CP138" s="84"/>
      <c r="CQ138" s="84"/>
      <c r="CR138" s="84"/>
      <c r="CS138" s="84"/>
      <c r="CT138" s="84"/>
      <c r="CU138" s="84"/>
      <c r="CV138" s="85"/>
      <c r="CW138">
        <v>13195</v>
      </c>
    </row>
    <row r="139" spans="2:101" ht="12.95" customHeight="1" x14ac:dyDescent="0.25">
      <c r="B139" s="56" t="s">
        <v>121</v>
      </c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7"/>
      <c r="AZ139" s="57"/>
      <c r="BA139" s="57"/>
      <c r="BB139" s="57"/>
      <c r="BC139" s="57"/>
      <c r="BD139" s="57"/>
      <c r="BE139" s="57"/>
      <c r="BF139" s="57"/>
      <c r="BG139" s="57"/>
      <c r="BH139" s="57"/>
      <c r="BI139" s="57"/>
      <c r="BJ139" s="57"/>
      <c r="BK139" s="57"/>
      <c r="BL139" s="57"/>
      <c r="BM139" s="57"/>
      <c r="BN139" s="57"/>
      <c r="BO139" s="57"/>
      <c r="BP139" s="57"/>
      <c r="BQ139" s="57"/>
      <c r="BR139" s="57"/>
      <c r="BS139" s="57"/>
      <c r="BT139" s="57"/>
      <c r="BU139" s="57"/>
      <c r="BV139" s="57"/>
      <c r="BW139" s="57"/>
      <c r="BX139" s="57"/>
      <c r="BY139" s="58"/>
      <c r="BZ139" s="62">
        <v>31140</v>
      </c>
      <c r="CA139" s="63"/>
      <c r="CB139" s="63"/>
      <c r="CC139" s="63"/>
      <c r="CD139" s="63"/>
      <c r="CE139" s="64"/>
      <c r="CF139" s="68">
        <v>0</v>
      </c>
      <c r="CG139" s="69"/>
      <c r="CH139" s="69"/>
      <c r="CI139" s="69"/>
      <c r="CJ139" s="70"/>
      <c r="CK139" s="68">
        <v>0</v>
      </c>
      <c r="CL139" s="69"/>
      <c r="CM139" s="69"/>
      <c r="CN139" s="70"/>
      <c r="CO139" s="71">
        <v>0</v>
      </c>
      <c r="CP139" s="72"/>
      <c r="CQ139" s="72"/>
      <c r="CR139" s="72"/>
      <c r="CS139" s="72"/>
      <c r="CT139" s="72"/>
      <c r="CU139" s="72"/>
      <c r="CV139" s="73"/>
    </row>
    <row r="140" spans="2:101" ht="12.95" customHeight="1" x14ac:dyDescent="0.25">
      <c r="B140" s="59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0"/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0"/>
      <c r="BY140" s="61"/>
      <c r="BZ140" s="65"/>
      <c r="CA140" s="66"/>
      <c r="CB140" s="66"/>
      <c r="CC140" s="66"/>
      <c r="CD140" s="66"/>
      <c r="CE140" s="67"/>
      <c r="CF140" s="68">
        <f>31140-CW125-CW138+BZ124+BZ126+BZ137</f>
        <v>230938.48</v>
      </c>
      <c r="CG140" s="69"/>
      <c r="CH140" s="69"/>
      <c r="CI140" s="69"/>
      <c r="CJ140" s="70"/>
      <c r="CK140" s="68">
        <v>0</v>
      </c>
      <c r="CL140" s="69"/>
      <c r="CM140" s="69"/>
      <c r="CN140" s="70"/>
      <c r="CO140" s="74"/>
      <c r="CP140" s="75"/>
      <c r="CQ140" s="75"/>
      <c r="CR140" s="75"/>
      <c r="CS140" s="75"/>
      <c r="CT140" s="75"/>
      <c r="CU140" s="75"/>
      <c r="CV140" s="76"/>
    </row>
    <row r="141" spans="2:101" ht="12.95" customHeight="1" x14ac:dyDescent="0.25">
      <c r="B141" s="56" t="s">
        <v>152</v>
      </c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57"/>
      <c r="AN141" s="57"/>
      <c r="AO141" s="57"/>
      <c r="AP141" s="57"/>
      <c r="AQ141" s="57"/>
      <c r="AR141" s="57"/>
      <c r="AS141" s="57"/>
      <c r="AT141" s="57"/>
      <c r="AU141" s="57"/>
      <c r="AV141" s="57"/>
      <c r="AW141" s="57"/>
      <c r="AX141" s="57"/>
      <c r="AY141" s="57"/>
      <c r="AZ141" s="57"/>
      <c r="BA141" s="57"/>
      <c r="BB141" s="57"/>
      <c r="BC141" s="57"/>
      <c r="BD141" s="57"/>
      <c r="BE141" s="57"/>
      <c r="BF141" s="57"/>
      <c r="BG141" s="57"/>
      <c r="BH141" s="57"/>
      <c r="BI141" s="57"/>
      <c r="BJ141" s="57"/>
      <c r="BK141" s="57"/>
      <c r="BL141" s="57"/>
      <c r="BM141" s="57"/>
      <c r="BN141" s="57"/>
      <c r="BO141" s="57"/>
      <c r="BP141" s="57"/>
      <c r="BQ141" s="57"/>
      <c r="BR141" s="57"/>
      <c r="BS141" s="57"/>
      <c r="BT141" s="57"/>
      <c r="BU141" s="57"/>
      <c r="BV141" s="57"/>
      <c r="BW141" s="57"/>
      <c r="BX141" s="57"/>
      <c r="BY141" s="58"/>
      <c r="BZ141" s="62">
        <f>CF141+CF142+CK141+CK142</f>
        <v>277531.48</v>
      </c>
      <c r="CA141" s="63"/>
      <c r="CB141" s="63"/>
      <c r="CC141" s="63"/>
      <c r="CD141" s="63"/>
      <c r="CE141" s="64"/>
      <c r="CF141" s="68">
        <v>22137</v>
      </c>
      <c r="CG141" s="69"/>
      <c r="CH141" s="69"/>
      <c r="CI141" s="69"/>
      <c r="CJ141" s="70"/>
      <c r="CK141" s="68">
        <v>11453</v>
      </c>
      <c r="CL141" s="69"/>
      <c r="CM141" s="69"/>
      <c r="CN141" s="70"/>
      <c r="CO141" s="71">
        <v>99.9</v>
      </c>
      <c r="CP141" s="72"/>
      <c r="CQ141" s="72"/>
      <c r="CR141" s="72"/>
      <c r="CS141" s="72"/>
      <c r="CT141" s="72"/>
      <c r="CU141" s="72"/>
      <c r="CV141" s="73"/>
    </row>
    <row r="142" spans="2:101" ht="12.95" customHeight="1" x14ac:dyDescent="0.25">
      <c r="B142" s="59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0"/>
      <c r="AP142" s="60"/>
      <c r="AQ142" s="60"/>
      <c r="AR142" s="60"/>
      <c r="AS142" s="60"/>
      <c r="AT142" s="60"/>
      <c r="AU142" s="60"/>
      <c r="AV142" s="60"/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60"/>
      <c r="BP142" s="60"/>
      <c r="BQ142" s="60"/>
      <c r="BR142" s="60"/>
      <c r="BS142" s="60"/>
      <c r="BT142" s="60"/>
      <c r="BU142" s="60"/>
      <c r="BV142" s="60"/>
      <c r="BW142" s="60"/>
      <c r="BX142" s="60"/>
      <c r="BY142" s="61"/>
      <c r="BZ142" s="65"/>
      <c r="CA142" s="66"/>
      <c r="CB142" s="66"/>
      <c r="CC142" s="66"/>
      <c r="CD142" s="66"/>
      <c r="CE142" s="67"/>
      <c r="CF142" s="68">
        <f>CF140+CF110</f>
        <v>242005.48</v>
      </c>
      <c r="CG142" s="69"/>
      <c r="CH142" s="69"/>
      <c r="CI142" s="69"/>
      <c r="CJ142" s="70"/>
      <c r="CK142" s="68">
        <v>1936</v>
      </c>
      <c r="CL142" s="69"/>
      <c r="CM142" s="69"/>
      <c r="CN142" s="70"/>
      <c r="CO142" s="74"/>
      <c r="CP142" s="75"/>
      <c r="CQ142" s="75"/>
      <c r="CR142" s="75"/>
      <c r="CS142" s="75"/>
      <c r="CT142" s="75"/>
      <c r="CU142" s="75"/>
      <c r="CV142" s="76"/>
    </row>
    <row r="143" spans="2:101" ht="12.95" customHeight="1" x14ac:dyDescent="0.25"/>
    <row r="144" spans="2:101" ht="12.95" customHeight="1" x14ac:dyDescent="0.25">
      <c r="B144" s="53" t="s">
        <v>153</v>
      </c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4"/>
      <c r="CF144" s="54"/>
      <c r="CG144" s="54"/>
      <c r="CH144" s="54"/>
      <c r="CI144" s="54"/>
      <c r="CJ144" s="54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5"/>
    </row>
    <row r="145" spans="2:100" ht="12.95" customHeight="1" x14ac:dyDescent="0.25">
      <c r="B145" s="16" t="s">
        <v>154</v>
      </c>
      <c r="C145" s="17"/>
      <c r="D145" s="17"/>
      <c r="E145" s="17"/>
      <c r="F145" s="17"/>
      <c r="G145" s="17"/>
      <c r="H145" s="18"/>
      <c r="I145" s="16" t="s">
        <v>155</v>
      </c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8"/>
      <c r="BR145" s="16" t="s">
        <v>156</v>
      </c>
      <c r="BS145" s="17"/>
      <c r="BT145" s="17"/>
      <c r="BU145" s="17"/>
      <c r="BV145" s="17"/>
      <c r="BW145" s="17"/>
      <c r="BX145" s="17"/>
      <c r="BY145" s="17"/>
      <c r="BZ145" s="18"/>
      <c r="CA145" s="16" t="s">
        <v>52</v>
      </c>
      <c r="CB145" s="17"/>
      <c r="CC145" s="17"/>
      <c r="CD145" s="17"/>
      <c r="CE145" s="17"/>
      <c r="CF145" s="18"/>
      <c r="CG145" s="16" t="s">
        <v>157</v>
      </c>
      <c r="CH145" s="17"/>
      <c r="CI145" s="17"/>
      <c r="CJ145" s="17"/>
      <c r="CK145" s="18"/>
      <c r="CL145" s="16" t="s">
        <v>54</v>
      </c>
      <c r="CM145" s="17"/>
      <c r="CN145" s="17"/>
      <c r="CO145" s="17"/>
      <c r="CP145" s="17"/>
      <c r="CQ145" s="17"/>
      <c r="CR145" s="17"/>
      <c r="CS145" s="17"/>
      <c r="CT145" s="17"/>
      <c r="CU145" s="17"/>
      <c r="CV145" s="18"/>
    </row>
    <row r="146" spans="2:100" ht="12.95" customHeight="1" x14ac:dyDescent="0.25">
      <c r="B146" s="37" t="s">
        <v>3</v>
      </c>
      <c r="C146" s="38"/>
      <c r="D146" s="38"/>
      <c r="E146" s="38"/>
      <c r="F146" s="38"/>
      <c r="G146" s="38"/>
      <c r="H146" s="39"/>
      <c r="I146" s="10" t="s">
        <v>158</v>
      </c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2"/>
      <c r="BR146" s="40" t="s">
        <v>83</v>
      </c>
      <c r="BS146" s="41"/>
      <c r="BT146" s="41"/>
      <c r="BU146" s="41"/>
      <c r="BV146" s="41"/>
      <c r="BW146" s="41"/>
      <c r="BX146" s="41"/>
      <c r="BY146" s="41"/>
      <c r="BZ146" s="42"/>
      <c r="CA146" s="43">
        <v>0.20830000000000001</v>
      </c>
      <c r="CB146" s="44"/>
      <c r="CC146" s="44"/>
      <c r="CD146" s="44"/>
      <c r="CE146" s="44"/>
      <c r="CF146" s="45"/>
      <c r="CG146" s="46">
        <v>620.83000000000004</v>
      </c>
      <c r="CH146" s="47"/>
      <c r="CI146" s="47"/>
      <c r="CJ146" s="47"/>
      <c r="CK146" s="48"/>
      <c r="CL146" s="49">
        <v>129.32</v>
      </c>
      <c r="CM146" s="50"/>
      <c r="CN146" s="50"/>
      <c r="CO146" s="50"/>
      <c r="CP146" s="50"/>
      <c r="CQ146" s="50"/>
      <c r="CR146" s="50"/>
      <c r="CS146" s="50"/>
      <c r="CT146" s="50"/>
      <c r="CU146" s="50"/>
      <c r="CV146" s="51"/>
    </row>
    <row r="147" spans="2:100" ht="12.95" customHeight="1" x14ac:dyDescent="0.25">
      <c r="B147" s="37" t="s">
        <v>3</v>
      </c>
      <c r="C147" s="38"/>
      <c r="D147" s="38"/>
      <c r="E147" s="38"/>
      <c r="F147" s="38"/>
      <c r="G147" s="38"/>
      <c r="H147" s="39"/>
      <c r="I147" s="10" t="s">
        <v>159</v>
      </c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2"/>
      <c r="BR147" s="40" t="s">
        <v>160</v>
      </c>
      <c r="BS147" s="41"/>
      <c r="BT147" s="41"/>
      <c r="BU147" s="41"/>
      <c r="BV147" s="41"/>
      <c r="BW147" s="41"/>
      <c r="BX147" s="41"/>
      <c r="BY147" s="41"/>
      <c r="BZ147" s="42"/>
      <c r="CA147" s="43">
        <v>0.5</v>
      </c>
      <c r="CB147" s="44"/>
      <c r="CC147" s="44"/>
      <c r="CD147" s="44"/>
      <c r="CE147" s="44"/>
      <c r="CF147" s="45"/>
      <c r="CG147" s="46">
        <v>227.61</v>
      </c>
      <c r="CH147" s="47"/>
      <c r="CI147" s="47"/>
      <c r="CJ147" s="47"/>
      <c r="CK147" s="48"/>
      <c r="CL147" s="49">
        <v>113.81</v>
      </c>
      <c r="CM147" s="50"/>
      <c r="CN147" s="50"/>
      <c r="CO147" s="50"/>
      <c r="CP147" s="50"/>
      <c r="CQ147" s="50"/>
      <c r="CR147" s="50"/>
      <c r="CS147" s="50"/>
      <c r="CT147" s="50"/>
      <c r="CU147" s="50"/>
      <c r="CV147" s="51"/>
    </row>
    <row r="148" spans="2:100" ht="12.95" customHeight="1" x14ac:dyDescent="0.25">
      <c r="B148" s="37" t="s">
        <v>3</v>
      </c>
      <c r="C148" s="38"/>
      <c r="D148" s="38"/>
      <c r="E148" s="38"/>
      <c r="F148" s="38"/>
      <c r="G148" s="38"/>
      <c r="H148" s="39"/>
      <c r="I148" s="10" t="s">
        <v>161</v>
      </c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2"/>
      <c r="BR148" s="40" t="s">
        <v>162</v>
      </c>
      <c r="BS148" s="41"/>
      <c r="BT148" s="41"/>
      <c r="BU148" s="41"/>
      <c r="BV148" s="41"/>
      <c r="BW148" s="41"/>
      <c r="BX148" s="41"/>
      <c r="BY148" s="41"/>
      <c r="BZ148" s="42"/>
      <c r="CA148" s="43">
        <v>1.2999999999999999E-3</v>
      </c>
      <c r="CB148" s="44"/>
      <c r="CC148" s="44"/>
      <c r="CD148" s="44"/>
      <c r="CE148" s="44"/>
      <c r="CF148" s="45"/>
      <c r="CG148" s="46">
        <v>236209.14</v>
      </c>
      <c r="CH148" s="47"/>
      <c r="CI148" s="47"/>
      <c r="CJ148" s="47"/>
      <c r="CK148" s="48"/>
      <c r="CL148" s="49">
        <v>307.07</v>
      </c>
      <c r="CM148" s="50"/>
      <c r="CN148" s="50"/>
      <c r="CO148" s="50"/>
      <c r="CP148" s="50"/>
      <c r="CQ148" s="50"/>
      <c r="CR148" s="50"/>
      <c r="CS148" s="50"/>
      <c r="CT148" s="50"/>
      <c r="CU148" s="50"/>
      <c r="CV148" s="51"/>
    </row>
    <row r="149" spans="2:100" ht="12.95" customHeight="1" x14ac:dyDescent="0.25">
      <c r="B149" s="37" t="s">
        <v>3</v>
      </c>
      <c r="C149" s="38"/>
      <c r="D149" s="38"/>
      <c r="E149" s="38"/>
      <c r="F149" s="38"/>
      <c r="G149" s="38"/>
      <c r="H149" s="39"/>
      <c r="I149" s="10" t="s">
        <v>163</v>
      </c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2"/>
      <c r="BR149" s="40" t="s">
        <v>162</v>
      </c>
      <c r="BS149" s="41"/>
      <c r="BT149" s="41"/>
      <c r="BU149" s="41"/>
      <c r="BV149" s="41"/>
      <c r="BW149" s="41"/>
      <c r="BX149" s="41"/>
      <c r="BY149" s="41"/>
      <c r="BZ149" s="42"/>
      <c r="CA149" s="43">
        <v>4.28E-4</v>
      </c>
      <c r="CB149" s="44"/>
      <c r="CC149" s="44"/>
      <c r="CD149" s="44"/>
      <c r="CE149" s="44"/>
      <c r="CF149" s="45"/>
      <c r="CG149" s="46">
        <v>236209.14</v>
      </c>
      <c r="CH149" s="47"/>
      <c r="CI149" s="47"/>
      <c r="CJ149" s="47"/>
      <c r="CK149" s="48"/>
      <c r="CL149" s="49">
        <v>101.1</v>
      </c>
      <c r="CM149" s="50"/>
      <c r="CN149" s="50"/>
      <c r="CO149" s="50"/>
      <c r="CP149" s="50"/>
      <c r="CQ149" s="50"/>
      <c r="CR149" s="50"/>
      <c r="CS149" s="50"/>
      <c r="CT149" s="50"/>
      <c r="CU149" s="50"/>
      <c r="CV149" s="51"/>
    </row>
    <row r="150" spans="2:100" ht="12.95" customHeight="1" x14ac:dyDescent="0.25">
      <c r="B150" s="37" t="s">
        <v>3</v>
      </c>
      <c r="C150" s="38"/>
      <c r="D150" s="38"/>
      <c r="E150" s="38"/>
      <c r="F150" s="38"/>
      <c r="G150" s="38"/>
      <c r="H150" s="39"/>
      <c r="I150" s="10" t="s">
        <v>164</v>
      </c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2"/>
      <c r="BR150" s="40" t="s">
        <v>165</v>
      </c>
      <c r="BS150" s="41"/>
      <c r="BT150" s="41"/>
      <c r="BU150" s="41"/>
      <c r="BV150" s="41"/>
      <c r="BW150" s="41"/>
      <c r="BX150" s="41"/>
      <c r="BY150" s="41"/>
      <c r="BZ150" s="42"/>
      <c r="CA150" s="43">
        <v>2.017E-2</v>
      </c>
      <c r="CB150" s="44"/>
      <c r="CC150" s="44"/>
      <c r="CD150" s="44"/>
      <c r="CE150" s="44"/>
      <c r="CF150" s="45"/>
      <c r="CG150" s="46">
        <v>54197.72</v>
      </c>
      <c r="CH150" s="47"/>
      <c r="CI150" s="47"/>
      <c r="CJ150" s="47"/>
      <c r="CK150" s="48"/>
      <c r="CL150" s="49">
        <v>1093.17</v>
      </c>
      <c r="CM150" s="50"/>
      <c r="CN150" s="50"/>
      <c r="CO150" s="50"/>
      <c r="CP150" s="50"/>
      <c r="CQ150" s="50"/>
      <c r="CR150" s="50"/>
      <c r="CS150" s="50"/>
      <c r="CT150" s="50"/>
      <c r="CU150" s="50"/>
      <c r="CV150" s="51"/>
    </row>
    <row r="151" spans="2:100" ht="12.95" customHeight="1" x14ac:dyDescent="0.25">
      <c r="B151" s="37" t="s">
        <v>166</v>
      </c>
      <c r="C151" s="38"/>
      <c r="D151" s="38"/>
      <c r="E151" s="38"/>
      <c r="F151" s="38"/>
      <c r="G151" s="38"/>
      <c r="H151" s="39"/>
      <c r="I151" s="10" t="s">
        <v>167</v>
      </c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2"/>
      <c r="BR151" s="40" t="s">
        <v>88</v>
      </c>
      <c r="BS151" s="41"/>
      <c r="BT151" s="41"/>
      <c r="BU151" s="41"/>
      <c r="BV151" s="41"/>
      <c r="BW151" s="41"/>
      <c r="BX151" s="41"/>
      <c r="BY151" s="41"/>
      <c r="BZ151" s="42"/>
      <c r="CA151" s="43">
        <v>8</v>
      </c>
      <c r="CB151" s="44"/>
      <c r="CC151" s="44"/>
      <c r="CD151" s="44"/>
      <c r="CE151" s="44"/>
      <c r="CF151" s="45"/>
      <c r="CG151" s="46">
        <v>359</v>
      </c>
      <c r="CH151" s="47"/>
      <c r="CI151" s="47"/>
      <c r="CJ151" s="47"/>
      <c r="CK151" s="48"/>
      <c r="CL151" s="49">
        <v>2872</v>
      </c>
      <c r="CM151" s="50"/>
      <c r="CN151" s="50"/>
      <c r="CO151" s="50"/>
      <c r="CP151" s="50"/>
      <c r="CQ151" s="50"/>
      <c r="CR151" s="50"/>
      <c r="CS151" s="50"/>
      <c r="CT151" s="50"/>
      <c r="CU151" s="50"/>
      <c r="CV151" s="51"/>
    </row>
    <row r="152" spans="2:100" ht="12.95" customHeight="1" x14ac:dyDescent="0.25">
      <c r="B152" s="37" t="s">
        <v>3</v>
      </c>
      <c r="C152" s="38"/>
      <c r="D152" s="38"/>
      <c r="E152" s="38"/>
      <c r="F152" s="38"/>
      <c r="G152" s="38"/>
      <c r="H152" s="39"/>
      <c r="I152" s="10" t="s">
        <v>168</v>
      </c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2"/>
      <c r="BR152" s="40" t="s">
        <v>83</v>
      </c>
      <c r="BS152" s="41"/>
      <c r="BT152" s="41"/>
      <c r="BU152" s="41"/>
      <c r="BV152" s="41"/>
      <c r="BW152" s="41"/>
      <c r="BX152" s="41"/>
      <c r="BY152" s="41"/>
      <c r="BZ152" s="42"/>
      <c r="CA152" s="43">
        <v>0.1081</v>
      </c>
      <c r="CB152" s="44"/>
      <c r="CC152" s="44"/>
      <c r="CD152" s="44"/>
      <c r="CE152" s="44"/>
      <c r="CF152" s="45"/>
      <c r="CG152" s="46">
        <v>2439.0700000000002</v>
      </c>
      <c r="CH152" s="47"/>
      <c r="CI152" s="47"/>
      <c r="CJ152" s="47"/>
      <c r="CK152" s="48"/>
      <c r="CL152" s="49">
        <v>263.66000000000003</v>
      </c>
      <c r="CM152" s="50"/>
      <c r="CN152" s="50"/>
      <c r="CO152" s="50"/>
      <c r="CP152" s="50"/>
      <c r="CQ152" s="50"/>
      <c r="CR152" s="50"/>
      <c r="CS152" s="50"/>
      <c r="CT152" s="50"/>
      <c r="CU152" s="50"/>
      <c r="CV152" s="51"/>
    </row>
    <row r="153" spans="2:100" ht="12.95" customHeight="1" x14ac:dyDescent="0.25">
      <c r="B153" s="37" t="s">
        <v>3</v>
      </c>
      <c r="C153" s="38"/>
      <c r="D153" s="38"/>
      <c r="E153" s="38"/>
      <c r="F153" s="38"/>
      <c r="G153" s="38"/>
      <c r="H153" s="39"/>
      <c r="I153" s="10" t="s">
        <v>169</v>
      </c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2"/>
      <c r="BR153" s="40" t="s">
        <v>162</v>
      </c>
      <c r="BS153" s="41"/>
      <c r="BT153" s="41"/>
      <c r="BU153" s="41"/>
      <c r="BV153" s="41"/>
      <c r="BW153" s="41"/>
      <c r="BX153" s="41"/>
      <c r="BY153" s="41"/>
      <c r="BZ153" s="42"/>
      <c r="CA153" s="43">
        <v>3.7800000000000003E-4</v>
      </c>
      <c r="CB153" s="44"/>
      <c r="CC153" s="44"/>
      <c r="CD153" s="44"/>
      <c r="CE153" s="44"/>
      <c r="CF153" s="45"/>
      <c r="CG153" s="46">
        <v>5632.87</v>
      </c>
      <c r="CH153" s="47"/>
      <c r="CI153" s="47"/>
      <c r="CJ153" s="47"/>
      <c r="CK153" s="48"/>
      <c r="CL153" s="49">
        <v>2.13</v>
      </c>
      <c r="CM153" s="50"/>
      <c r="CN153" s="50"/>
      <c r="CO153" s="50"/>
      <c r="CP153" s="50"/>
      <c r="CQ153" s="50"/>
      <c r="CR153" s="50"/>
      <c r="CS153" s="50"/>
      <c r="CT153" s="50"/>
      <c r="CU153" s="50"/>
      <c r="CV153" s="51"/>
    </row>
    <row r="154" spans="2:100" ht="12.95" customHeight="1" x14ac:dyDescent="0.25">
      <c r="B154" s="37" t="s">
        <v>3</v>
      </c>
      <c r="C154" s="38"/>
      <c r="D154" s="38"/>
      <c r="E154" s="38"/>
      <c r="F154" s="38"/>
      <c r="G154" s="38"/>
      <c r="H154" s="39"/>
      <c r="I154" s="10" t="s">
        <v>170</v>
      </c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2"/>
      <c r="BR154" s="40" t="s">
        <v>171</v>
      </c>
      <c r="BS154" s="41"/>
      <c r="BT154" s="41"/>
      <c r="BU154" s="41"/>
      <c r="BV154" s="41"/>
      <c r="BW154" s="41"/>
      <c r="BX154" s="41"/>
      <c r="BY154" s="41"/>
      <c r="BZ154" s="42"/>
      <c r="CA154" s="43">
        <v>6.8250000000000002</v>
      </c>
      <c r="CB154" s="44"/>
      <c r="CC154" s="44"/>
      <c r="CD154" s="44"/>
      <c r="CE154" s="44"/>
      <c r="CF154" s="45"/>
      <c r="CG154" s="46">
        <v>131.97999999999999</v>
      </c>
      <c r="CH154" s="47"/>
      <c r="CI154" s="47"/>
      <c r="CJ154" s="47"/>
      <c r="CK154" s="48"/>
      <c r="CL154" s="49">
        <v>900.76</v>
      </c>
      <c r="CM154" s="50"/>
      <c r="CN154" s="50"/>
      <c r="CO154" s="50"/>
      <c r="CP154" s="50"/>
      <c r="CQ154" s="50"/>
      <c r="CR154" s="50"/>
      <c r="CS154" s="50"/>
      <c r="CT154" s="50"/>
      <c r="CU154" s="50"/>
      <c r="CV154" s="51"/>
    </row>
    <row r="155" spans="2:100" ht="12.95" customHeight="1" x14ac:dyDescent="0.25">
      <c r="B155" s="37" t="s">
        <v>3</v>
      </c>
      <c r="C155" s="38"/>
      <c r="D155" s="38"/>
      <c r="E155" s="38"/>
      <c r="F155" s="38"/>
      <c r="G155" s="38"/>
      <c r="H155" s="39"/>
      <c r="I155" s="10" t="s">
        <v>172</v>
      </c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2"/>
      <c r="BR155" s="40" t="s">
        <v>83</v>
      </c>
      <c r="BS155" s="41"/>
      <c r="BT155" s="41"/>
      <c r="BU155" s="41"/>
      <c r="BV155" s="41"/>
      <c r="BW155" s="41"/>
      <c r="BX155" s="41"/>
      <c r="BY155" s="41"/>
      <c r="BZ155" s="42"/>
      <c r="CA155" s="43">
        <v>0.61219999999999997</v>
      </c>
      <c r="CB155" s="44"/>
      <c r="CC155" s="44"/>
      <c r="CD155" s="44"/>
      <c r="CE155" s="44"/>
      <c r="CF155" s="45"/>
      <c r="CG155" s="46">
        <v>352.98</v>
      </c>
      <c r="CH155" s="47"/>
      <c r="CI155" s="47"/>
      <c r="CJ155" s="47"/>
      <c r="CK155" s="48"/>
      <c r="CL155" s="49">
        <v>216.09</v>
      </c>
      <c r="CM155" s="50"/>
      <c r="CN155" s="50"/>
      <c r="CO155" s="50"/>
      <c r="CP155" s="50"/>
      <c r="CQ155" s="50"/>
      <c r="CR155" s="50"/>
      <c r="CS155" s="50"/>
      <c r="CT155" s="50"/>
      <c r="CU155" s="50"/>
      <c r="CV155" s="51"/>
    </row>
    <row r="156" spans="2:100" ht="12.95" customHeight="1" x14ac:dyDescent="0.25">
      <c r="B156" s="37" t="s">
        <v>173</v>
      </c>
      <c r="C156" s="38"/>
      <c r="D156" s="38"/>
      <c r="E156" s="38"/>
      <c r="F156" s="38"/>
      <c r="G156" s="38"/>
      <c r="H156" s="39"/>
      <c r="I156" s="10" t="s">
        <v>174</v>
      </c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2"/>
      <c r="BR156" s="40" t="s">
        <v>146</v>
      </c>
      <c r="BS156" s="41"/>
      <c r="BT156" s="41"/>
      <c r="BU156" s="41"/>
      <c r="BV156" s="41"/>
      <c r="BW156" s="41"/>
      <c r="BX156" s="41"/>
      <c r="BY156" s="41"/>
      <c r="BZ156" s="42"/>
      <c r="CA156" s="43">
        <v>92</v>
      </c>
      <c r="CB156" s="44"/>
      <c r="CC156" s="44"/>
      <c r="CD156" s="44"/>
      <c r="CE156" s="44"/>
      <c r="CF156" s="45"/>
      <c r="CG156" s="46">
        <v>109</v>
      </c>
      <c r="CH156" s="47"/>
      <c r="CI156" s="47"/>
      <c r="CJ156" s="47"/>
      <c r="CK156" s="48"/>
      <c r="CL156" s="49">
        <v>10028</v>
      </c>
      <c r="CM156" s="50"/>
      <c r="CN156" s="50"/>
      <c r="CO156" s="50"/>
      <c r="CP156" s="50"/>
      <c r="CQ156" s="50"/>
      <c r="CR156" s="50"/>
      <c r="CS156" s="50"/>
      <c r="CT156" s="50"/>
      <c r="CU156" s="50"/>
      <c r="CV156" s="51"/>
    </row>
    <row r="157" spans="2:100" ht="12.95" customHeight="1" x14ac:dyDescent="0.25">
      <c r="B157" s="37" t="s">
        <v>175</v>
      </c>
      <c r="C157" s="38"/>
      <c r="D157" s="38"/>
      <c r="E157" s="38"/>
      <c r="F157" s="38"/>
      <c r="G157" s="38"/>
      <c r="H157" s="39"/>
      <c r="I157" s="10" t="s">
        <v>176</v>
      </c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2"/>
      <c r="BR157" s="40" t="s">
        <v>146</v>
      </c>
      <c r="BS157" s="41"/>
      <c r="BT157" s="41"/>
      <c r="BU157" s="41"/>
      <c r="BV157" s="41"/>
      <c r="BW157" s="41"/>
      <c r="BX157" s="41"/>
      <c r="BY157" s="41"/>
      <c r="BZ157" s="42"/>
      <c r="CA157" s="43">
        <v>36</v>
      </c>
      <c r="CB157" s="44"/>
      <c r="CC157" s="44"/>
      <c r="CD157" s="44"/>
      <c r="CE157" s="44"/>
      <c r="CF157" s="45"/>
      <c r="CG157" s="46">
        <v>182</v>
      </c>
      <c r="CH157" s="47"/>
      <c r="CI157" s="47"/>
      <c r="CJ157" s="47"/>
      <c r="CK157" s="48"/>
      <c r="CL157" s="49">
        <v>6552</v>
      </c>
      <c r="CM157" s="50"/>
      <c r="CN157" s="50"/>
      <c r="CO157" s="50"/>
      <c r="CP157" s="50"/>
      <c r="CQ157" s="50"/>
      <c r="CR157" s="50"/>
      <c r="CS157" s="50"/>
      <c r="CT157" s="50"/>
      <c r="CU157" s="50"/>
      <c r="CV157" s="51"/>
    </row>
    <row r="158" spans="2:100" ht="12.95" customHeight="1" x14ac:dyDescent="0.25">
      <c r="B158" s="37" t="s">
        <v>3</v>
      </c>
      <c r="C158" s="38"/>
      <c r="D158" s="38"/>
      <c r="E158" s="38"/>
      <c r="F158" s="38"/>
      <c r="G158" s="38"/>
      <c r="H158" s="39"/>
      <c r="I158" s="10" t="s">
        <v>177</v>
      </c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2"/>
      <c r="BR158" s="40" t="s">
        <v>171</v>
      </c>
      <c r="BS158" s="41"/>
      <c r="BT158" s="41"/>
      <c r="BU158" s="41"/>
      <c r="BV158" s="41"/>
      <c r="BW158" s="41"/>
      <c r="BX158" s="41"/>
      <c r="BY158" s="41"/>
      <c r="BZ158" s="42"/>
      <c r="CA158" s="43">
        <v>3.6070000000000002</v>
      </c>
      <c r="CB158" s="44"/>
      <c r="CC158" s="44"/>
      <c r="CD158" s="44"/>
      <c r="CE158" s="44"/>
      <c r="CF158" s="45"/>
      <c r="CG158" s="46">
        <v>153.81</v>
      </c>
      <c r="CH158" s="47"/>
      <c r="CI158" s="47"/>
      <c r="CJ158" s="47"/>
      <c r="CK158" s="48"/>
      <c r="CL158" s="49">
        <v>554.79</v>
      </c>
      <c r="CM158" s="50"/>
      <c r="CN158" s="50"/>
      <c r="CO158" s="50"/>
      <c r="CP158" s="50"/>
      <c r="CQ158" s="50"/>
      <c r="CR158" s="50"/>
      <c r="CS158" s="50"/>
      <c r="CT158" s="50"/>
      <c r="CU158" s="50"/>
      <c r="CV158" s="51"/>
    </row>
    <row r="159" spans="2:100" ht="12.95" customHeight="1" x14ac:dyDescent="0.25">
      <c r="B159" s="37" t="s">
        <v>178</v>
      </c>
      <c r="C159" s="38"/>
      <c r="D159" s="38"/>
      <c r="E159" s="38"/>
      <c r="F159" s="38"/>
      <c r="G159" s="38"/>
      <c r="H159" s="39"/>
      <c r="I159" s="10" t="s">
        <v>179</v>
      </c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2"/>
      <c r="BR159" s="40" t="s">
        <v>88</v>
      </c>
      <c r="BS159" s="41"/>
      <c r="BT159" s="41"/>
      <c r="BU159" s="41"/>
      <c r="BV159" s="41"/>
      <c r="BW159" s="41"/>
      <c r="BX159" s="41"/>
      <c r="BY159" s="41"/>
      <c r="BZ159" s="42"/>
      <c r="CA159" s="43">
        <v>8</v>
      </c>
      <c r="CB159" s="44"/>
      <c r="CC159" s="44"/>
      <c r="CD159" s="44"/>
      <c r="CE159" s="44"/>
      <c r="CF159" s="45"/>
      <c r="CG159" s="46">
        <v>45</v>
      </c>
      <c r="CH159" s="47"/>
      <c r="CI159" s="47"/>
      <c r="CJ159" s="47"/>
      <c r="CK159" s="48"/>
      <c r="CL159" s="49">
        <v>360</v>
      </c>
      <c r="CM159" s="50"/>
      <c r="CN159" s="50"/>
      <c r="CO159" s="50"/>
      <c r="CP159" s="50"/>
      <c r="CQ159" s="50"/>
      <c r="CR159" s="50"/>
      <c r="CS159" s="50"/>
      <c r="CT159" s="50"/>
      <c r="CU159" s="50"/>
      <c r="CV159" s="51"/>
    </row>
    <row r="160" spans="2:100" ht="12.95" customHeight="1" x14ac:dyDescent="0.25">
      <c r="B160" s="37" t="s">
        <v>180</v>
      </c>
      <c r="C160" s="38"/>
      <c r="D160" s="38"/>
      <c r="E160" s="38"/>
      <c r="F160" s="38"/>
      <c r="G160" s="38"/>
      <c r="H160" s="39"/>
      <c r="I160" s="10" t="s">
        <v>181</v>
      </c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2"/>
      <c r="BR160" s="40" t="s">
        <v>88</v>
      </c>
      <c r="BS160" s="41"/>
      <c r="BT160" s="41"/>
      <c r="BU160" s="41"/>
      <c r="BV160" s="41"/>
      <c r="BW160" s="41"/>
      <c r="BX160" s="41"/>
      <c r="BY160" s="41"/>
      <c r="BZ160" s="42"/>
      <c r="CA160" s="43">
        <v>12</v>
      </c>
      <c r="CB160" s="44"/>
      <c r="CC160" s="44"/>
      <c r="CD160" s="44"/>
      <c r="CE160" s="44"/>
      <c r="CF160" s="45"/>
      <c r="CG160" s="46">
        <v>45</v>
      </c>
      <c r="CH160" s="47"/>
      <c r="CI160" s="47"/>
      <c r="CJ160" s="47"/>
      <c r="CK160" s="48"/>
      <c r="CL160" s="49">
        <v>540</v>
      </c>
      <c r="CM160" s="50"/>
      <c r="CN160" s="50"/>
      <c r="CO160" s="50"/>
      <c r="CP160" s="50"/>
      <c r="CQ160" s="50"/>
      <c r="CR160" s="50"/>
      <c r="CS160" s="50"/>
      <c r="CT160" s="50"/>
      <c r="CU160" s="50"/>
      <c r="CV160" s="51"/>
    </row>
    <row r="161" spans="2:100" ht="12.95" customHeight="1" x14ac:dyDescent="0.25">
      <c r="B161" s="37" t="s">
        <v>3</v>
      </c>
      <c r="C161" s="38"/>
      <c r="D161" s="38"/>
      <c r="E161" s="38"/>
      <c r="F161" s="38"/>
      <c r="G161" s="38"/>
      <c r="H161" s="39"/>
      <c r="I161" s="10" t="s">
        <v>182</v>
      </c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2"/>
      <c r="BR161" s="40" t="s">
        <v>162</v>
      </c>
      <c r="BS161" s="41"/>
      <c r="BT161" s="41"/>
      <c r="BU161" s="41"/>
      <c r="BV161" s="41"/>
      <c r="BW161" s="41"/>
      <c r="BX161" s="41"/>
      <c r="BY161" s="41"/>
      <c r="BZ161" s="42"/>
      <c r="CA161" s="43">
        <v>2.22E-4</v>
      </c>
      <c r="CB161" s="44"/>
      <c r="CC161" s="44"/>
      <c r="CD161" s="44"/>
      <c r="CE161" s="44"/>
      <c r="CF161" s="45"/>
      <c r="CG161" s="46">
        <v>76269</v>
      </c>
      <c r="CH161" s="47"/>
      <c r="CI161" s="47"/>
      <c r="CJ161" s="47"/>
      <c r="CK161" s="48"/>
      <c r="CL161" s="49">
        <v>16.93</v>
      </c>
      <c r="CM161" s="50"/>
      <c r="CN161" s="50"/>
      <c r="CO161" s="50"/>
      <c r="CP161" s="50"/>
      <c r="CQ161" s="50"/>
      <c r="CR161" s="50"/>
      <c r="CS161" s="50"/>
      <c r="CT161" s="50"/>
      <c r="CU161" s="50"/>
      <c r="CV161" s="51"/>
    </row>
    <row r="162" spans="2:100" ht="12.95" customHeight="1" x14ac:dyDescent="0.25">
      <c r="B162" s="37" t="s">
        <v>183</v>
      </c>
      <c r="C162" s="38"/>
      <c r="D162" s="38"/>
      <c r="E162" s="38"/>
      <c r="F162" s="38"/>
      <c r="G162" s="38"/>
      <c r="H162" s="39"/>
      <c r="I162" s="10" t="s">
        <v>184</v>
      </c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2"/>
      <c r="BR162" s="40" t="s">
        <v>88</v>
      </c>
      <c r="BS162" s="41"/>
      <c r="BT162" s="41"/>
      <c r="BU162" s="41"/>
      <c r="BV162" s="41"/>
      <c r="BW162" s="41"/>
      <c r="BX162" s="41"/>
      <c r="BY162" s="41"/>
      <c r="BZ162" s="42"/>
      <c r="CA162" s="43">
        <v>15</v>
      </c>
      <c r="CB162" s="44"/>
      <c r="CC162" s="44"/>
      <c r="CD162" s="44"/>
      <c r="CE162" s="44"/>
      <c r="CF162" s="45"/>
      <c r="CG162" s="46">
        <v>6.02</v>
      </c>
      <c r="CH162" s="47"/>
      <c r="CI162" s="47"/>
      <c r="CJ162" s="47"/>
      <c r="CK162" s="48"/>
      <c r="CL162" s="49">
        <v>90.3</v>
      </c>
      <c r="CM162" s="50"/>
      <c r="CN162" s="50"/>
      <c r="CO162" s="50"/>
      <c r="CP162" s="50"/>
      <c r="CQ162" s="50"/>
      <c r="CR162" s="50"/>
      <c r="CS162" s="50"/>
      <c r="CT162" s="50"/>
      <c r="CU162" s="50"/>
      <c r="CV162" s="51"/>
    </row>
    <row r="163" spans="2:100" ht="12.95" customHeight="1" x14ac:dyDescent="0.25">
      <c r="B163" s="37" t="s">
        <v>185</v>
      </c>
      <c r="C163" s="38"/>
      <c r="D163" s="38"/>
      <c r="E163" s="38"/>
      <c r="F163" s="38"/>
      <c r="G163" s="38"/>
      <c r="H163" s="39"/>
      <c r="I163" s="10" t="s">
        <v>186</v>
      </c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2"/>
      <c r="BR163" s="40" t="s">
        <v>88</v>
      </c>
      <c r="BS163" s="41"/>
      <c r="BT163" s="41"/>
      <c r="BU163" s="41"/>
      <c r="BV163" s="41"/>
      <c r="BW163" s="41"/>
      <c r="BX163" s="41"/>
      <c r="BY163" s="41"/>
      <c r="BZ163" s="42"/>
      <c r="CA163" s="43">
        <v>50</v>
      </c>
      <c r="CB163" s="44"/>
      <c r="CC163" s="44"/>
      <c r="CD163" s="44"/>
      <c r="CE163" s="44"/>
      <c r="CF163" s="45"/>
      <c r="CG163" s="46">
        <v>4.95</v>
      </c>
      <c r="CH163" s="47"/>
      <c r="CI163" s="47"/>
      <c r="CJ163" s="47"/>
      <c r="CK163" s="48"/>
      <c r="CL163" s="49">
        <v>247.5</v>
      </c>
      <c r="CM163" s="50"/>
      <c r="CN163" s="50"/>
      <c r="CO163" s="50"/>
      <c r="CP163" s="50"/>
      <c r="CQ163" s="50"/>
      <c r="CR163" s="50"/>
      <c r="CS163" s="50"/>
      <c r="CT163" s="50"/>
      <c r="CU163" s="50"/>
      <c r="CV163" s="51"/>
    </row>
    <row r="164" spans="2:100" ht="24" customHeight="1" x14ac:dyDescent="0.25">
      <c r="B164" s="37" t="s">
        <v>3</v>
      </c>
      <c r="C164" s="38"/>
      <c r="D164" s="38"/>
      <c r="E164" s="38"/>
      <c r="F164" s="38"/>
      <c r="G164" s="38"/>
      <c r="H164" s="39"/>
      <c r="I164" s="10" t="s">
        <v>187</v>
      </c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2"/>
      <c r="BR164" s="40" t="s">
        <v>160</v>
      </c>
      <c r="BS164" s="41"/>
      <c r="BT164" s="41"/>
      <c r="BU164" s="41"/>
      <c r="BV164" s="41"/>
      <c r="BW164" s="41"/>
      <c r="BX164" s="41"/>
      <c r="BY164" s="41"/>
      <c r="BZ164" s="42"/>
      <c r="CA164" s="43">
        <v>0.18820000000000001</v>
      </c>
      <c r="CB164" s="44"/>
      <c r="CC164" s="44"/>
      <c r="CD164" s="44"/>
      <c r="CE164" s="44"/>
      <c r="CF164" s="45"/>
      <c r="CG164" s="46">
        <v>3014.21</v>
      </c>
      <c r="CH164" s="47"/>
      <c r="CI164" s="47"/>
      <c r="CJ164" s="47"/>
      <c r="CK164" s="48"/>
      <c r="CL164" s="49">
        <v>567.27</v>
      </c>
      <c r="CM164" s="50"/>
      <c r="CN164" s="50"/>
      <c r="CO164" s="50"/>
      <c r="CP164" s="50"/>
      <c r="CQ164" s="50"/>
      <c r="CR164" s="50"/>
      <c r="CS164" s="50"/>
      <c r="CT164" s="50"/>
      <c r="CU164" s="50"/>
      <c r="CV164" s="51"/>
    </row>
    <row r="165" spans="2:100" ht="24" customHeight="1" x14ac:dyDescent="0.25">
      <c r="B165" s="37" t="s">
        <v>3</v>
      </c>
      <c r="C165" s="38"/>
      <c r="D165" s="38"/>
      <c r="E165" s="38"/>
      <c r="F165" s="38"/>
      <c r="G165" s="38"/>
      <c r="H165" s="39"/>
      <c r="I165" s="10" t="s">
        <v>188</v>
      </c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2"/>
      <c r="BR165" s="40" t="s">
        <v>162</v>
      </c>
      <c r="BS165" s="41"/>
      <c r="BT165" s="41"/>
      <c r="BU165" s="41"/>
      <c r="BV165" s="41"/>
      <c r="BW165" s="41"/>
      <c r="BX165" s="41"/>
      <c r="BY165" s="41"/>
      <c r="BZ165" s="42"/>
      <c r="CA165" s="43">
        <v>2.9E-5</v>
      </c>
      <c r="CB165" s="44"/>
      <c r="CC165" s="44"/>
      <c r="CD165" s="44"/>
      <c r="CE165" s="44"/>
      <c r="CF165" s="45"/>
      <c r="CG165" s="46">
        <v>713463.02</v>
      </c>
      <c r="CH165" s="47"/>
      <c r="CI165" s="47"/>
      <c r="CJ165" s="47"/>
      <c r="CK165" s="48"/>
      <c r="CL165" s="49">
        <v>20.69</v>
      </c>
      <c r="CM165" s="50"/>
      <c r="CN165" s="50"/>
      <c r="CO165" s="50"/>
      <c r="CP165" s="50"/>
      <c r="CQ165" s="50"/>
      <c r="CR165" s="50"/>
      <c r="CS165" s="50"/>
      <c r="CT165" s="50"/>
      <c r="CU165" s="50"/>
      <c r="CV165" s="51"/>
    </row>
    <row r="166" spans="2:100" ht="12.95" customHeight="1" x14ac:dyDescent="0.25">
      <c r="B166" s="37" t="s">
        <v>189</v>
      </c>
      <c r="C166" s="38"/>
      <c r="D166" s="38"/>
      <c r="E166" s="38"/>
      <c r="F166" s="38"/>
      <c r="G166" s="38"/>
      <c r="H166" s="39"/>
      <c r="I166" s="10" t="s">
        <v>190</v>
      </c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2"/>
      <c r="BR166" s="40" t="s">
        <v>88</v>
      </c>
      <c r="BS166" s="41"/>
      <c r="BT166" s="41"/>
      <c r="BU166" s="41"/>
      <c r="BV166" s="41"/>
      <c r="BW166" s="41"/>
      <c r="BX166" s="41"/>
      <c r="BY166" s="41"/>
      <c r="BZ166" s="42"/>
      <c r="CA166" s="43">
        <v>2</v>
      </c>
      <c r="CB166" s="44"/>
      <c r="CC166" s="44"/>
      <c r="CD166" s="44"/>
      <c r="CE166" s="44"/>
      <c r="CF166" s="45"/>
      <c r="CG166" s="46">
        <v>3628</v>
      </c>
      <c r="CH166" s="47"/>
      <c r="CI166" s="47"/>
      <c r="CJ166" s="47"/>
      <c r="CK166" s="48"/>
      <c r="CL166" s="49">
        <v>7256</v>
      </c>
      <c r="CM166" s="50"/>
      <c r="CN166" s="50"/>
      <c r="CO166" s="50"/>
      <c r="CP166" s="50"/>
      <c r="CQ166" s="50"/>
      <c r="CR166" s="50"/>
      <c r="CS166" s="50"/>
      <c r="CT166" s="50"/>
      <c r="CU166" s="50"/>
      <c r="CV166" s="51"/>
    </row>
    <row r="167" spans="2:100" ht="12.95" customHeight="1" x14ac:dyDescent="0.25">
      <c r="B167" s="37" t="s">
        <v>191</v>
      </c>
      <c r="C167" s="38"/>
      <c r="D167" s="38"/>
      <c r="E167" s="38"/>
      <c r="F167" s="38"/>
      <c r="G167" s="38"/>
      <c r="H167" s="39"/>
      <c r="I167" s="10" t="s">
        <v>192</v>
      </c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2"/>
      <c r="BR167" s="40" t="s">
        <v>88</v>
      </c>
      <c r="BS167" s="41"/>
      <c r="BT167" s="41"/>
      <c r="BU167" s="41"/>
      <c r="BV167" s="41"/>
      <c r="BW167" s="41"/>
      <c r="BX167" s="41"/>
      <c r="BY167" s="41"/>
      <c r="BZ167" s="42"/>
      <c r="CA167" s="43">
        <v>8</v>
      </c>
      <c r="CB167" s="44"/>
      <c r="CC167" s="44"/>
      <c r="CD167" s="44"/>
      <c r="CE167" s="44"/>
      <c r="CF167" s="45"/>
      <c r="CG167" s="46">
        <v>705</v>
      </c>
      <c r="CH167" s="47"/>
      <c r="CI167" s="47"/>
      <c r="CJ167" s="47"/>
      <c r="CK167" s="48"/>
      <c r="CL167" s="49">
        <v>5640</v>
      </c>
      <c r="CM167" s="50"/>
      <c r="CN167" s="50"/>
      <c r="CO167" s="50"/>
      <c r="CP167" s="50"/>
      <c r="CQ167" s="50"/>
      <c r="CR167" s="50"/>
      <c r="CS167" s="50"/>
      <c r="CT167" s="50"/>
      <c r="CU167" s="50"/>
      <c r="CV167" s="51"/>
    </row>
    <row r="168" spans="2:100" ht="12.95" customHeight="1" x14ac:dyDescent="0.25">
      <c r="B168" s="37" t="s">
        <v>193</v>
      </c>
      <c r="C168" s="38"/>
      <c r="D168" s="38"/>
      <c r="E168" s="38"/>
      <c r="F168" s="38"/>
      <c r="G168" s="38"/>
      <c r="H168" s="39"/>
      <c r="I168" s="10" t="s">
        <v>194</v>
      </c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2"/>
      <c r="BR168" s="40" t="s">
        <v>88</v>
      </c>
      <c r="BS168" s="41"/>
      <c r="BT168" s="41"/>
      <c r="BU168" s="41"/>
      <c r="BV168" s="41"/>
      <c r="BW168" s="41"/>
      <c r="BX168" s="41"/>
      <c r="BY168" s="41"/>
      <c r="BZ168" s="42"/>
      <c r="CA168" s="43">
        <v>1</v>
      </c>
      <c r="CB168" s="44"/>
      <c r="CC168" s="44"/>
      <c r="CD168" s="44"/>
      <c r="CE168" s="44"/>
      <c r="CF168" s="45"/>
      <c r="CG168" s="46">
        <v>920</v>
      </c>
      <c r="CH168" s="47"/>
      <c r="CI168" s="47"/>
      <c r="CJ168" s="47"/>
      <c r="CK168" s="48"/>
      <c r="CL168" s="49">
        <v>920</v>
      </c>
      <c r="CM168" s="50"/>
      <c r="CN168" s="50"/>
      <c r="CO168" s="50"/>
      <c r="CP168" s="50"/>
      <c r="CQ168" s="50"/>
      <c r="CR168" s="50"/>
      <c r="CS168" s="50"/>
      <c r="CT168" s="50"/>
      <c r="CU168" s="50"/>
      <c r="CV168" s="51"/>
    </row>
    <row r="169" spans="2:100" ht="12.95" customHeight="1" x14ac:dyDescent="0.25">
      <c r="B169" s="37" t="s">
        <v>195</v>
      </c>
      <c r="C169" s="38"/>
      <c r="D169" s="38"/>
      <c r="E169" s="38"/>
      <c r="F169" s="38"/>
      <c r="G169" s="38"/>
      <c r="H169" s="39"/>
      <c r="I169" s="10" t="s">
        <v>196</v>
      </c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2"/>
      <c r="BR169" s="40" t="s">
        <v>88</v>
      </c>
      <c r="BS169" s="41"/>
      <c r="BT169" s="41"/>
      <c r="BU169" s="41"/>
      <c r="BV169" s="41"/>
      <c r="BW169" s="41"/>
      <c r="BX169" s="41"/>
      <c r="BY169" s="41"/>
      <c r="BZ169" s="42"/>
      <c r="CA169" s="43">
        <v>6</v>
      </c>
      <c r="CB169" s="44"/>
      <c r="CC169" s="44"/>
      <c r="CD169" s="44"/>
      <c r="CE169" s="44"/>
      <c r="CF169" s="45"/>
      <c r="CG169" s="46">
        <v>830</v>
      </c>
      <c r="CH169" s="47"/>
      <c r="CI169" s="47"/>
      <c r="CJ169" s="47"/>
      <c r="CK169" s="48"/>
      <c r="CL169" s="49">
        <v>4980</v>
      </c>
      <c r="CM169" s="50"/>
      <c r="CN169" s="50"/>
      <c r="CO169" s="50"/>
      <c r="CP169" s="50"/>
      <c r="CQ169" s="50"/>
      <c r="CR169" s="50"/>
      <c r="CS169" s="50"/>
      <c r="CT169" s="50"/>
      <c r="CU169" s="50"/>
      <c r="CV169" s="51"/>
    </row>
    <row r="170" spans="2:100" ht="12.2" customHeight="1" x14ac:dyDescent="0.25">
      <c r="B170" s="37" t="s">
        <v>197</v>
      </c>
      <c r="C170" s="38"/>
      <c r="D170" s="38"/>
      <c r="E170" s="38"/>
      <c r="F170" s="38"/>
      <c r="G170" s="38"/>
      <c r="H170" s="39"/>
      <c r="I170" s="10" t="s">
        <v>198</v>
      </c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2"/>
      <c r="BR170" s="40" t="s">
        <v>88</v>
      </c>
      <c r="BS170" s="41"/>
      <c r="BT170" s="41"/>
      <c r="BU170" s="41"/>
      <c r="BV170" s="41"/>
      <c r="BW170" s="41"/>
      <c r="BX170" s="41"/>
      <c r="BY170" s="41"/>
      <c r="BZ170" s="42"/>
      <c r="CA170" s="43">
        <v>1</v>
      </c>
      <c r="CB170" s="44"/>
      <c r="CC170" s="44"/>
      <c r="CD170" s="44"/>
      <c r="CE170" s="44"/>
      <c r="CF170" s="45"/>
      <c r="CG170" s="46">
        <v>4855</v>
      </c>
      <c r="CH170" s="47"/>
      <c r="CI170" s="47"/>
      <c r="CJ170" s="47"/>
      <c r="CK170" s="48"/>
      <c r="CL170" s="49">
        <v>4855</v>
      </c>
      <c r="CM170" s="50"/>
      <c r="CN170" s="50"/>
      <c r="CO170" s="50"/>
      <c r="CP170" s="50"/>
      <c r="CQ170" s="50"/>
      <c r="CR170" s="50"/>
      <c r="CS170" s="50"/>
      <c r="CT170" s="50"/>
      <c r="CU170" s="50"/>
      <c r="CV170" s="51"/>
    </row>
    <row r="171" spans="2:100" ht="12.95" customHeight="1" x14ac:dyDescent="0.25">
      <c r="AV171" s="52" t="s">
        <v>46</v>
      </c>
      <c r="AW171" s="52"/>
      <c r="AX171" s="52"/>
      <c r="AY171" s="52"/>
      <c r="AZ171" s="52"/>
      <c r="BA171" s="52"/>
      <c r="BB171" s="52"/>
      <c r="BC171" s="52"/>
      <c r="BD171" s="52"/>
      <c r="BE171" s="52"/>
      <c r="BF171" s="52"/>
      <c r="BG171" s="52"/>
      <c r="BH171" s="52"/>
      <c r="BI171" s="52"/>
      <c r="BJ171" s="52"/>
      <c r="BK171" s="52"/>
      <c r="BY171" s="52" t="s">
        <v>199</v>
      </c>
      <c r="BZ171" s="52"/>
      <c r="CA171" s="52"/>
      <c r="CB171" s="52"/>
      <c r="CC171" s="52"/>
      <c r="CD171" s="52"/>
      <c r="CE171" s="52"/>
      <c r="CF171" s="52"/>
      <c r="CG171" s="52"/>
      <c r="CH171" s="52"/>
      <c r="CI171" s="52"/>
      <c r="CJ171" s="52"/>
      <c r="CK171" s="52"/>
      <c r="CL171" s="52"/>
      <c r="CM171" s="52"/>
      <c r="CN171" s="52"/>
      <c r="CO171" s="52"/>
      <c r="CP171" s="52"/>
      <c r="CQ171" s="52"/>
      <c r="CR171" s="52"/>
      <c r="CS171" s="52"/>
      <c r="CT171" s="52"/>
      <c r="CU171" s="52"/>
      <c r="CV171" s="52"/>
    </row>
    <row r="172" spans="2:100" ht="0.2" customHeight="1" x14ac:dyDescent="0.25"/>
    <row r="173" spans="2:100" ht="12.95" customHeight="1" x14ac:dyDescent="0.25">
      <c r="B173" s="16" t="s">
        <v>154</v>
      </c>
      <c r="C173" s="17"/>
      <c r="D173" s="17"/>
      <c r="E173" s="17"/>
      <c r="F173" s="17"/>
      <c r="G173" s="17"/>
      <c r="H173" s="18"/>
      <c r="I173" s="16" t="s">
        <v>155</v>
      </c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8"/>
      <c r="BR173" s="16" t="s">
        <v>156</v>
      </c>
      <c r="BS173" s="17"/>
      <c r="BT173" s="17"/>
      <c r="BU173" s="17"/>
      <c r="BV173" s="17"/>
      <c r="BW173" s="17"/>
      <c r="BX173" s="17"/>
      <c r="BY173" s="17"/>
      <c r="BZ173" s="18"/>
      <c r="CA173" s="16" t="s">
        <v>52</v>
      </c>
      <c r="CB173" s="17"/>
      <c r="CC173" s="17"/>
      <c r="CD173" s="17"/>
      <c r="CE173" s="17"/>
      <c r="CF173" s="18"/>
      <c r="CG173" s="16" t="s">
        <v>157</v>
      </c>
      <c r="CH173" s="17"/>
      <c r="CI173" s="17"/>
      <c r="CJ173" s="17"/>
      <c r="CK173" s="18"/>
      <c r="CL173" s="16" t="s">
        <v>54</v>
      </c>
      <c r="CM173" s="17"/>
      <c r="CN173" s="17"/>
      <c r="CO173" s="17"/>
      <c r="CP173" s="17"/>
      <c r="CQ173" s="17"/>
      <c r="CR173" s="17"/>
      <c r="CS173" s="17"/>
      <c r="CT173" s="17"/>
      <c r="CU173" s="17"/>
      <c r="CV173" s="18"/>
    </row>
    <row r="174" spans="2:100" ht="3.75" customHeight="1" x14ac:dyDescent="0.25">
      <c r="B174" s="37" t="s">
        <v>3</v>
      </c>
      <c r="C174" s="38"/>
      <c r="D174" s="38"/>
      <c r="E174" s="38"/>
      <c r="F174" s="38"/>
      <c r="G174" s="38"/>
      <c r="H174" s="39"/>
      <c r="I174" s="10" t="s">
        <v>3</v>
      </c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2"/>
      <c r="BR174" s="40">
        <v>0</v>
      </c>
      <c r="BS174" s="41"/>
      <c r="BT174" s="41"/>
      <c r="BU174" s="41"/>
      <c r="BV174" s="41"/>
      <c r="BW174" s="41"/>
      <c r="BX174" s="41"/>
      <c r="BY174" s="41"/>
      <c r="BZ174" s="42"/>
      <c r="CA174" s="43">
        <v>0</v>
      </c>
      <c r="CB174" s="44"/>
      <c r="CC174" s="44"/>
      <c r="CD174" s="44"/>
      <c r="CE174" s="44"/>
      <c r="CF174" s="45"/>
      <c r="CG174" s="46">
        <v>0</v>
      </c>
      <c r="CH174" s="47"/>
      <c r="CI174" s="47"/>
      <c r="CJ174" s="47"/>
      <c r="CK174" s="48"/>
      <c r="CL174" s="49">
        <v>0</v>
      </c>
      <c r="CM174" s="50"/>
      <c r="CN174" s="50"/>
      <c r="CO174" s="50"/>
      <c r="CP174" s="50"/>
      <c r="CQ174" s="50"/>
      <c r="CR174" s="50"/>
      <c r="CS174" s="50"/>
      <c r="CT174" s="50"/>
      <c r="CU174" s="50"/>
      <c r="CV174" s="51"/>
    </row>
    <row r="175" spans="2:100" ht="12.95" customHeight="1" x14ac:dyDescent="0.25">
      <c r="B175" s="37" t="s">
        <v>3</v>
      </c>
      <c r="C175" s="38"/>
      <c r="D175" s="38"/>
      <c r="E175" s="38"/>
      <c r="F175" s="38"/>
      <c r="G175" s="38"/>
      <c r="H175" s="39"/>
      <c r="I175" s="10" t="s">
        <v>200</v>
      </c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2"/>
      <c r="BR175" s="40" t="s">
        <v>171</v>
      </c>
      <c r="BS175" s="41"/>
      <c r="BT175" s="41"/>
      <c r="BU175" s="41"/>
      <c r="BV175" s="41"/>
      <c r="BW175" s="41"/>
      <c r="BX175" s="41"/>
      <c r="BY175" s="41"/>
      <c r="BZ175" s="42"/>
      <c r="CA175" s="43">
        <v>6.8250000000000002</v>
      </c>
      <c r="CB175" s="44"/>
      <c r="CC175" s="44"/>
      <c r="CD175" s="44"/>
      <c r="CE175" s="44"/>
      <c r="CF175" s="45"/>
      <c r="CG175" s="46">
        <v>73.83</v>
      </c>
      <c r="CH175" s="47"/>
      <c r="CI175" s="47"/>
      <c r="CJ175" s="47"/>
      <c r="CK175" s="48"/>
      <c r="CL175" s="49">
        <v>503.89</v>
      </c>
      <c r="CM175" s="50"/>
      <c r="CN175" s="50"/>
      <c r="CO175" s="50"/>
      <c r="CP175" s="50"/>
      <c r="CQ175" s="50"/>
      <c r="CR175" s="50"/>
      <c r="CS175" s="50"/>
      <c r="CT175" s="50"/>
      <c r="CU175" s="50"/>
      <c r="CV175" s="51"/>
    </row>
    <row r="176" spans="2:100" ht="12.95" customHeight="1" x14ac:dyDescent="0.25">
      <c r="B176" s="37" t="s">
        <v>3</v>
      </c>
      <c r="C176" s="38"/>
      <c r="D176" s="38"/>
      <c r="E176" s="38"/>
      <c r="F176" s="38"/>
      <c r="G176" s="38"/>
      <c r="H176" s="39"/>
      <c r="I176" s="10" t="s">
        <v>201</v>
      </c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2"/>
      <c r="BR176" s="40" t="s">
        <v>162</v>
      </c>
      <c r="BS176" s="41"/>
      <c r="BT176" s="41"/>
      <c r="BU176" s="41"/>
      <c r="BV176" s="41"/>
      <c r="BW176" s="41"/>
      <c r="BX176" s="41"/>
      <c r="BY176" s="41"/>
      <c r="BZ176" s="42"/>
      <c r="CA176" s="43">
        <v>2.9399999999999999E-3</v>
      </c>
      <c r="CB176" s="44"/>
      <c r="CC176" s="44"/>
      <c r="CD176" s="44"/>
      <c r="CE176" s="44"/>
      <c r="CF176" s="45"/>
      <c r="CG176" s="46">
        <v>105152.49</v>
      </c>
      <c r="CH176" s="47"/>
      <c r="CI176" s="47"/>
      <c r="CJ176" s="47"/>
      <c r="CK176" s="48"/>
      <c r="CL176" s="49">
        <v>309.14999999999998</v>
      </c>
      <c r="CM176" s="50"/>
      <c r="CN176" s="50"/>
      <c r="CO176" s="50"/>
      <c r="CP176" s="50"/>
      <c r="CQ176" s="50"/>
      <c r="CR176" s="50"/>
      <c r="CS176" s="50"/>
      <c r="CT176" s="50"/>
      <c r="CU176" s="50"/>
      <c r="CV176" s="51"/>
    </row>
    <row r="177" spans="1:102" ht="12.95" customHeight="1" x14ac:dyDescent="0.25">
      <c r="B177" s="37" t="s">
        <v>202</v>
      </c>
      <c r="C177" s="38"/>
      <c r="D177" s="38"/>
      <c r="E177" s="38"/>
      <c r="F177" s="38"/>
      <c r="G177" s="38"/>
      <c r="H177" s="39"/>
      <c r="I177" s="10" t="s">
        <v>203</v>
      </c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2"/>
      <c r="BR177" s="40" t="s">
        <v>88</v>
      </c>
      <c r="BS177" s="41"/>
      <c r="BT177" s="41"/>
      <c r="BU177" s="41"/>
      <c r="BV177" s="41"/>
      <c r="BW177" s="41"/>
      <c r="BX177" s="41"/>
      <c r="BY177" s="41"/>
      <c r="BZ177" s="42"/>
      <c r="CA177" s="43">
        <v>4</v>
      </c>
      <c r="CB177" s="44"/>
      <c r="CC177" s="44"/>
      <c r="CD177" s="44"/>
      <c r="CE177" s="44"/>
      <c r="CF177" s="45"/>
      <c r="CG177" s="46">
        <v>352</v>
      </c>
      <c r="CH177" s="47"/>
      <c r="CI177" s="47"/>
      <c r="CJ177" s="47"/>
      <c r="CK177" s="48"/>
      <c r="CL177" s="49">
        <v>1408</v>
      </c>
      <c r="CM177" s="50"/>
      <c r="CN177" s="50"/>
      <c r="CO177" s="50"/>
      <c r="CP177" s="50"/>
      <c r="CQ177" s="50"/>
      <c r="CR177" s="50"/>
      <c r="CS177" s="50"/>
      <c r="CT177" s="50"/>
      <c r="CU177" s="50"/>
      <c r="CV177" s="51"/>
    </row>
    <row r="178" spans="1:102" ht="12.95" customHeight="1" x14ac:dyDescent="0.25">
      <c r="A178" s="2"/>
      <c r="B178" s="19"/>
      <c r="C178" s="20"/>
      <c r="D178" s="20"/>
      <c r="E178" s="20"/>
      <c r="F178" s="20"/>
      <c r="G178" s="20"/>
      <c r="H178" s="21"/>
      <c r="I178" s="22" t="s">
        <v>237</v>
      </c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4"/>
      <c r="BR178" s="25" t="s">
        <v>88</v>
      </c>
      <c r="BS178" s="26"/>
      <c r="BT178" s="26"/>
      <c r="BU178" s="26"/>
      <c r="BV178" s="26"/>
      <c r="BW178" s="26"/>
      <c r="BX178" s="26"/>
      <c r="BY178" s="26"/>
      <c r="BZ178" s="27"/>
      <c r="CA178" s="28">
        <v>5</v>
      </c>
      <c r="CB178" s="29"/>
      <c r="CC178" s="29"/>
      <c r="CD178" s="29"/>
      <c r="CE178" s="29"/>
      <c r="CF178" s="30"/>
      <c r="CG178" s="31">
        <v>29866</v>
      </c>
      <c r="CH178" s="32"/>
      <c r="CI178" s="32"/>
      <c r="CJ178" s="32"/>
      <c r="CK178" s="33"/>
      <c r="CL178" s="34">
        <f>CA178*CG178</f>
        <v>149330</v>
      </c>
      <c r="CM178" s="35"/>
      <c r="CN178" s="35"/>
      <c r="CO178" s="35"/>
      <c r="CP178" s="35"/>
      <c r="CQ178" s="35"/>
      <c r="CR178" s="35"/>
      <c r="CS178" s="35"/>
      <c r="CT178" s="35"/>
      <c r="CU178" s="35"/>
      <c r="CV178" s="36"/>
    </row>
    <row r="179" spans="1:102" ht="12.95" customHeight="1" x14ac:dyDescent="0.25">
      <c r="A179" s="2"/>
      <c r="B179" s="3"/>
      <c r="C179" s="4"/>
      <c r="D179" s="4"/>
      <c r="E179" s="4"/>
      <c r="F179" s="4"/>
      <c r="G179" s="4"/>
      <c r="H179" s="5"/>
      <c r="I179" s="22" t="s">
        <v>238</v>
      </c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4"/>
      <c r="BR179" s="25" t="s">
        <v>88</v>
      </c>
      <c r="BS179" s="26"/>
      <c r="BT179" s="26"/>
      <c r="BU179" s="26"/>
      <c r="BV179" s="26"/>
      <c r="BW179" s="26"/>
      <c r="BX179" s="26"/>
      <c r="BY179" s="26"/>
      <c r="BZ179" s="27"/>
      <c r="CA179" s="28">
        <v>9</v>
      </c>
      <c r="CB179" s="29"/>
      <c r="CC179" s="29"/>
      <c r="CD179" s="29"/>
      <c r="CE179" s="29"/>
      <c r="CF179" s="30"/>
      <c r="CG179" s="31">
        <v>5054</v>
      </c>
      <c r="CH179" s="32"/>
      <c r="CI179" s="32"/>
      <c r="CJ179" s="32"/>
      <c r="CK179" s="33"/>
      <c r="CL179" s="34">
        <f>CA179*CG179</f>
        <v>45486</v>
      </c>
      <c r="CM179" s="35"/>
      <c r="CN179" s="35"/>
      <c r="CO179" s="35"/>
      <c r="CP179" s="35"/>
      <c r="CQ179" s="35"/>
      <c r="CR179" s="35"/>
      <c r="CS179" s="35"/>
      <c r="CT179" s="35"/>
      <c r="CU179" s="35"/>
      <c r="CV179" s="36"/>
    </row>
    <row r="180" spans="1:102" ht="12.95" customHeight="1" x14ac:dyDescent="0.25">
      <c r="A180" s="2"/>
      <c r="B180" s="19" t="s">
        <v>3</v>
      </c>
      <c r="C180" s="20"/>
      <c r="D180" s="20"/>
      <c r="E180" s="20"/>
      <c r="F180" s="20"/>
      <c r="G180" s="20"/>
      <c r="H180" s="21"/>
      <c r="I180" s="22" t="s">
        <v>204</v>
      </c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4"/>
      <c r="BR180" s="25" t="s">
        <v>83</v>
      </c>
      <c r="BS180" s="26"/>
      <c r="BT180" s="26"/>
      <c r="BU180" s="26"/>
      <c r="BV180" s="26"/>
      <c r="BW180" s="26"/>
      <c r="BX180" s="26"/>
      <c r="BY180" s="26"/>
      <c r="BZ180" s="27"/>
      <c r="CA180" s="28">
        <v>7.5600000000000001E-2</v>
      </c>
      <c r="CB180" s="29"/>
      <c r="CC180" s="29"/>
      <c r="CD180" s="29"/>
      <c r="CE180" s="29"/>
      <c r="CF180" s="30"/>
      <c r="CG180" s="31">
        <v>2245.9</v>
      </c>
      <c r="CH180" s="32"/>
      <c r="CI180" s="32"/>
      <c r="CJ180" s="32"/>
      <c r="CK180" s="33"/>
      <c r="CL180" s="34">
        <v>169.79</v>
      </c>
      <c r="CM180" s="35"/>
      <c r="CN180" s="35"/>
      <c r="CO180" s="35"/>
      <c r="CP180" s="35"/>
      <c r="CQ180" s="35"/>
      <c r="CR180" s="35"/>
      <c r="CS180" s="35"/>
      <c r="CT180" s="35"/>
      <c r="CU180" s="35"/>
      <c r="CV180" s="36"/>
    </row>
    <row r="181" spans="1:102" ht="12.95" customHeight="1" x14ac:dyDescent="0.25">
      <c r="A181" s="2"/>
      <c r="B181" s="19" t="s">
        <v>3</v>
      </c>
      <c r="C181" s="20"/>
      <c r="D181" s="20"/>
      <c r="E181" s="20"/>
      <c r="F181" s="20"/>
      <c r="G181" s="20"/>
      <c r="H181" s="21"/>
      <c r="I181" s="22" t="s">
        <v>205</v>
      </c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3"/>
      <c r="BQ181" s="24"/>
      <c r="BR181" s="25" t="s">
        <v>83</v>
      </c>
      <c r="BS181" s="26"/>
      <c r="BT181" s="26"/>
      <c r="BU181" s="26"/>
      <c r="BV181" s="26"/>
      <c r="BW181" s="26"/>
      <c r="BX181" s="26"/>
      <c r="BY181" s="26"/>
      <c r="BZ181" s="27"/>
      <c r="CA181" s="28">
        <v>0.20150000000000001</v>
      </c>
      <c r="CB181" s="29"/>
      <c r="CC181" s="29"/>
      <c r="CD181" s="29"/>
      <c r="CE181" s="29"/>
      <c r="CF181" s="30"/>
      <c r="CG181" s="31">
        <v>6278.32</v>
      </c>
      <c r="CH181" s="32"/>
      <c r="CI181" s="32"/>
      <c r="CJ181" s="32"/>
      <c r="CK181" s="33"/>
      <c r="CL181" s="34">
        <v>1265.08</v>
      </c>
      <c r="CM181" s="35"/>
      <c r="CN181" s="35"/>
      <c r="CO181" s="35"/>
      <c r="CP181" s="35"/>
      <c r="CQ181" s="35"/>
      <c r="CR181" s="35"/>
      <c r="CS181" s="35"/>
      <c r="CT181" s="35"/>
      <c r="CU181" s="35"/>
      <c r="CV181" s="36"/>
    </row>
    <row r="182" spans="1:102" ht="12.95" customHeight="1" x14ac:dyDescent="0.25">
      <c r="A182" s="2"/>
      <c r="B182" s="19" t="s">
        <v>3</v>
      </c>
      <c r="C182" s="20"/>
      <c r="D182" s="20"/>
      <c r="E182" s="20"/>
      <c r="F182" s="20"/>
      <c r="G182" s="20"/>
      <c r="H182" s="21"/>
      <c r="I182" s="22" t="s">
        <v>206</v>
      </c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4"/>
      <c r="BR182" s="25" t="s">
        <v>162</v>
      </c>
      <c r="BS182" s="26"/>
      <c r="BT182" s="26"/>
      <c r="BU182" s="26"/>
      <c r="BV182" s="26"/>
      <c r="BW182" s="26"/>
      <c r="BX182" s="26"/>
      <c r="BY182" s="26"/>
      <c r="BZ182" s="27"/>
      <c r="CA182" s="28">
        <v>4.57E-4</v>
      </c>
      <c r="CB182" s="29"/>
      <c r="CC182" s="29"/>
      <c r="CD182" s="29"/>
      <c r="CE182" s="29"/>
      <c r="CF182" s="30"/>
      <c r="CG182" s="31">
        <v>115848.84</v>
      </c>
      <c r="CH182" s="32"/>
      <c r="CI182" s="32"/>
      <c r="CJ182" s="32"/>
      <c r="CK182" s="33"/>
      <c r="CL182" s="34">
        <v>52.94</v>
      </c>
      <c r="CM182" s="35"/>
      <c r="CN182" s="35"/>
      <c r="CO182" s="35"/>
      <c r="CP182" s="35"/>
      <c r="CQ182" s="35"/>
      <c r="CR182" s="35"/>
      <c r="CS182" s="35"/>
      <c r="CT182" s="35"/>
      <c r="CU182" s="35"/>
      <c r="CV182" s="36"/>
    </row>
    <row r="183" spans="1:102" ht="12.95" customHeight="1" x14ac:dyDescent="0.25">
      <c r="A183" s="2"/>
      <c r="B183" s="19" t="s">
        <v>207</v>
      </c>
      <c r="C183" s="20"/>
      <c r="D183" s="20"/>
      <c r="E183" s="20"/>
      <c r="F183" s="20"/>
      <c r="G183" s="20"/>
      <c r="H183" s="21"/>
      <c r="I183" s="22" t="s">
        <v>208</v>
      </c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  <c r="BP183" s="23"/>
      <c r="BQ183" s="24"/>
      <c r="BR183" s="25" t="s">
        <v>146</v>
      </c>
      <c r="BS183" s="26"/>
      <c r="BT183" s="26"/>
      <c r="BU183" s="26"/>
      <c r="BV183" s="26"/>
      <c r="BW183" s="26"/>
      <c r="BX183" s="26"/>
      <c r="BY183" s="26"/>
      <c r="BZ183" s="27"/>
      <c r="CA183" s="28">
        <v>50</v>
      </c>
      <c r="CB183" s="29"/>
      <c r="CC183" s="29"/>
      <c r="CD183" s="29"/>
      <c r="CE183" s="29"/>
      <c r="CF183" s="30"/>
      <c r="CG183" s="31">
        <v>47.1</v>
      </c>
      <c r="CH183" s="32"/>
      <c r="CI183" s="32"/>
      <c r="CJ183" s="32"/>
      <c r="CK183" s="33"/>
      <c r="CL183" s="34">
        <v>2355</v>
      </c>
      <c r="CM183" s="35"/>
      <c r="CN183" s="35"/>
      <c r="CO183" s="35"/>
      <c r="CP183" s="35"/>
      <c r="CQ183" s="35"/>
      <c r="CR183" s="35"/>
      <c r="CS183" s="35"/>
      <c r="CT183" s="35"/>
      <c r="CU183" s="35"/>
      <c r="CV183" s="36"/>
    </row>
    <row r="184" spans="1:102" ht="12.95" customHeight="1" x14ac:dyDescent="0.25">
      <c r="A184" s="2"/>
      <c r="B184" s="19" t="s">
        <v>209</v>
      </c>
      <c r="C184" s="20"/>
      <c r="D184" s="20"/>
      <c r="E184" s="20"/>
      <c r="F184" s="20"/>
      <c r="G184" s="20"/>
      <c r="H184" s="21"/>
      <c r="I184" s="22" t="s">
        <v>210</v>
      </c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4"/>
      <c r="BR184" s="25" t="s">
        <v>146</v>
      </c>
      <c r="BS184" s="26"/>
      <c r="BT184" s="26"/>
      <c r="BU184" s="26"/>
      <c r="BV184" s="26"/>
      <c r="BW184" s="26"/>
      <c r="BX184" s="26"/>
      <c r="BY184" s="26"/>
      <c r="BZ184" s="27"/>
      <c r="CA184" s="28">
        <v>15</v>
      </c>
      <c r="CB184" s="29"/>
      <c r="CC184" s="29"/>
      <c r="CD184" s="29"/>
      <c r="CE184" s="29"/>
      <c r="CF184" s="30"/>
      <c r="CG184" s="31">
        <v>45</v>
      </c>
      <c r="CH184" s="32"/>
      <c r="CI184" s="32"/>
      <c r="CJ184" s="32"/>
      <c r="CK184" s="33"/>
      <c r="CL184" s="34">
        <v>675</v>
      </c>
      <c r="CM184" s="35"/>
      <c r="CN184" s="35"/>
      <c r="CO184" s="35"/>
      <c r="CP184" s="35"/>
      <c r="CQ184" s="35"/>
      <c r="CR184" s="35"/>
      <c r="CS184" s="35"/>
      <c r="CT184" s="35"/>
      <c r="CU184" s="35"/>
      <c r="CV184" s="36"/>
    </row>
    <row r="185" spans="1:102" ht="12.95" customHeight="1" x14ac:dyDescent="0.25">
      <c r="A185" s="2"/>
      <c r="B185" s="19" t="s">
        <v>3</v>
      </c>
      <c r="C185" s="20"/>
      <c r="D185" s="20"/>
      <c r="E185" s="20"/>
      <c r="F185" s="20"/>
      <c r="G185" s="20"/>
      <c r="H185" s="21"/>
      <c r="I185" s="22" t="s">
        <v>211</v>
      </c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3"/>
      <c r="BQ185" s="24"/>
      <c r="BR185" s="25" t="s">
        <v>160</v>
      </c>
      <c r="BS185" s="26"/>
      <c r="BT185" s="26"/>
      <c r="BU185" s="26"/>
      <c r="BV185" s="26"/>
      <c r="BW185" s="26"/>
      <c r="BX185" s="26"/>
      <c r="BY185" s="26"/>
      <c r="BZ185" s="27"/>
      <c r="CA185" s="28">
        <v>0.52290000000000003</v>
      </c>
      <c r="CB185" s="29"/>
      <c r="CC185" s="29"/>
      <c r="CD185" s="29"/>
      <c r="CE185" s="29"/>
      <c r="CF185" s="30"/>
      <c r="CG185" s="31">
        <v>494.57</v>
      </c>
      <c r="CH185" s="32"/>
      <c r="CI185" s="32"/>
      <c r="CJ185" s="32"/>
      <c r="CK185" s="33"/>
      <c r="CL185" s="34">
        <v>258.61</v>
      </c>
      <c r="CM185" s="35"/>
      <c r="CN185" s="35"/>
      <c r="CO185" s="35"/>
      <c r="CP185" s="35"/>
      <c r="CQ185" s="35"/>
      <c r="CR185" s="35"/>
      <c r="CS185" s="35"/>
      <c r="CT185" s="35"/>
      <c r="CU185" s="35"/>
      <c r="CV185" s="36"/>
    </row>
    <row r="186" spans="1:102" ht="12.95" customHeight="1" x14ac:dyDescent="0.25">
      <c r="A186" s="2"/>
      <c r="B186" s="19" t="s">
        <v>3</v>
      </c>
      <c r="C186" s="20"/>
      <c r="D186" s="20"/>
      <c r="E186" s="20"/>
      <c r="F186" s="20"/>
      <c r="G186" s="20"/>
      <c r="H186" s="21"/>
      <c r="I186" s="22" t="s">
        <v>212</v>
      </c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4"/>
      <c r="BR186" s="25" t="s">
        <v>160</v>
      </c>
      <c r="BS186" s="26"/>
      <c r="BT186" s="26"/>
      <c r="BU186" s="26"/>
      <c r="BV186" s="26"/>
      <c r="BW186" s="26"/>
      <c r="BX186" s="26"/>
      <c r="BY186" s="26"/>
      <c r="BZ186" s="27"/>
      <c r="CA186" s="28">
        <v>0.1</v>
      </c>
      <c r="CB186" s="29"/>
      <c r="CC186" s="29"/>
      <c r="CD186" s="29"/>
      <c r="CE186" s="29"/>
      <c r="CF186" s="30"/>
      <c r="CG186" s="31">
        <v>176.25</v>
      </c>
      <c r="CH186" s="32"/>
      <c r="CI186" s="32"/>
      <c r="CJ186" s="32"/>
      <c r="CK186" s="33"/>
      <c r="CL186" s="34">
        <v>17.63</v>
      </c>
      <c r="CM186" s="35"/>
      <c r="CN186" s="35"/>
      <c r="CO186" s="35"/>
      <c r="CP186" s="35"/>
      <c r="CQ186" s="35"/>
      <c r="CR186" s="35"/>
      <c r="CS186" s="35"/>
      <c r="CT186" s="35"/>
      <c r="CU186" s="35"/>
      <c r="CV186" s="36"/>
    </row>
    <row r="187" spans="1:102" ht="12.95" customHeight="1" x14ac:dyDescent="0.25">
      <c r="A187" s="2"/>
      <c r="B187" s="19"/>
      <c r="C187" s="20"/>
      <c r="D187" s="20"/>
      <c r="E187" s="20"/>
      <c r="F187" s="20"/>
      <c r="G187" s="20"/>
      <c r="H187" s="21"/>
      <c r="I187" s="22" t="s">
        <v>236</v>
      </c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4"/>
      <c r="BR187" s="25" t="s">
        <v>88</v>
      </c>
      <c r="BS187" s="26"/>
      <c r="BT187" s="26"/>
      <c r="BU187" s="26"/>
      <c r="BV187" s="26"/>
      <c r="BW187" s="26"/>
      <c r="BX187" s="26"/>
      <c r="BY187" s="26"/>
      <c r="BZ187" s="27"/>
      <c r="CA187" s="28">
        <v>1</v>
      </c>
      <c r="CB187" s="29"/>
      <c r="CC187" s="29"/>
      <c r="CD187" s="29"/>
      <c r="CE187" s="29"/>
      <c r="CF187" s="30"/>
      <c r="CG187" s="31">
        <v>18700</v>
      </c>
      <c r="CH187" s="32"/>
      <c r="CI187" s="32"/>
      <c r="CJ187" s="32"/>
      <c r="CK187" s="33"/>
      <c r="CL187" s="34">
        <f>CA187*CG187</f>
        <v>18700</v>
      </c>
      <c r="CM187" s="35"/>
      <c r="CN187" s="35"/>
      <c r="CO187" s="35"/>
      <c r="CP187" s="35"/>
      <c r="CQ187" s="35"/>
      <c r="CR187" s="35"/>
      <c r="CS187" s="35"/>
      <c r="CT187" s="35"/>
      <c r="CU187" s="35"/>
      <c r="CV187" s="36"/>
      <c r="CX187">
        <f>SUM(CL146:CV170)+SUM(CL175:CV187)</f>
        <v>269158.68</v>
      </c>
    </row>
    <row r="188" spans="1:102" ht="12.95" customHeight="1" x14ac:dyDescent="0.25"/>
    <row r="189" spans="1:102" ht="12.95" customHeight="1" x14ac:dyDescent="0.25">
      <c r="B189" s="16" t="s">
        <v>213</v>
      </c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8"/>
      <c r="BH189" s="13" t="s">
        <v>214</v>
      </c>
      <c r="BI189" s="14"/>
      <c r="BJ189" s="14"/>
      <c r="BK189" s="14"/>
      <c r="BL189" s="14"/>
      <c r="BM189" s="15"/>
      <c r="BN189" s="13" t="s">
        <v>215</v>
      </c>
      <c r="BO189" s="14"/>
      <c r="BP189" s="14"/>
      <c r="BQ189" s="14"/>
      <c r="BR189" s="14"/>
      <c r="BS189" s="14"/>
      <c r="BT189" s="15"/>
      <c r="BU189" s="13" t="s">
        <v>216</v>
      </c>
      <c r="BV189" s="14"/>
      <c r="BW189" s="14"/>
      <c r="BX189" s="14"/>
      <c r="BY189" s="14"/>
      <c r="BZ189" s="14"/>
      <c r="CA189" s="15"/>
      <c r="CB189" s="13" t="s">
        <v>217</v>
      </c>
      <c r="CC189" s="14"/>
      <c r="CD189" s="14"/>
      <c r="CE189" s="14"/>
      <c r="CF189" s="14"/>
      <c r="CG189" s="15"/>
      <c r="CH189" s="13" t="s">
        <v>59</v>
      </c>
      <c r="CI189" s="14"/>
      <c r="CJ189" s="14"/>
      <c r="CK189" s="14"/>
      <c r="CL189" s="15"/>
      <c r="CM189" s="13" t="s">
        <v>218</v>
      </c>
      <c r="CN189" s="14"/>
      <c r="CO189" s="14"/>
      <c r="CP189" s="14"/>
      <c r="CQ189" s="14"/>
      <c r="CR189" s="14"/>
      <c r="CS189" s="14"/>
      <c r="CT189" s="14"/>
      <c r="CU189" s="14"/>
      <c r="CV189" s="15"/>
    </row>
    <row r="190" spans="1:102" ht="12.95" customHeight="1" x14ac:dyDescent="0.25">
      <c r="B190" s="16" t="s">
        <v>29</v>
      </c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8"/>
      <c r="BH190" s="13">
        <v>2</v>
      </c>
      <c r="BI190" s="14"/>
      <c r="BJ190" s="14"/>
      <c r="BK190" s="14"/>
      <c r="BL190" s="14"/>
      <c r="BM190" s="15"/>
      <c r="BN190" s="13">
        <v>3</v>
      </c>
      <c r="BO190" s="14"/>
      <c r="BP190" s="14"/>
      <c r="BQ190" s="14"/>
      <c r="BR190" s="14"/>
      <c r="BS190" s="14"/>
      <c r="BT190" s="15"/>
      <c r="BU190" s="13">
        <v>4</v>
      </c>
      <c r="BV190" s="14"/>
      <c r="BW190" s="14"/>
      <c r="BX190" s="14"/>
      <c r="BY190" s="14"/>
      <c r="BZ190" s="14"/>
      <c r="CA190" s="15"/>
      <c r="CB190" s="13">
        <v>5</v>
      </c>
      <c r="CC190" s="14"/>
      <c r="CD190" s="14"/>
      <c r="CE190" s="14"/>
      <c r="CF190" s="14"/>
      <c r="CG190" s="15"/>
      <c r="CH190" s="13">
        <v>6</v>
      </c>
      <c r="CI190" s="14"/>
      <c r="CJ190" s="14"/>
      <c r="CK190" s="14"/>
      <c r="CL190" s="15"/>
      <c r="CM190" s="13">
        <v>7</v>
      </c>
      <c r="CN190" s="14"/>
      <c r="CO190" s="14"/>
      <c r="CP190" s="14"/>
      <c r="CQ190" s="14"/>
      <c r="CR190" s="14"/>
      <c r="CS190" s="14"/>
      <c r="CT190" s="14"/>
      <c r="CU190" s="14"/>
      <c r="CV190" s="15"/>
    </row>
    <row r="191" spans="1:102" ht="12.95" customHeight="1" x14ac:dyDescent="0.25">
      <c r="B191" s="10" t="s">
        <v>219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2"/>
      <c r="BH191" s="6">
        <f>BZ141</f>
        <v>277531.48</v>
      </c>
      <c r="BI191" s="7"/>
      <c r="BJ191" s="7"/>
      <c r="BK191" s="7"/>
      <c r="BL191" s="7"/>
      <c r="BM191" s="8"/>
      <c r="BN191" s="6">
        <v>22137</v>
      </c>
      <c r="BO191" s="7"/>
      <c r="BP191" s="7"/>
      <c r="BQ191" s="7"/>
      <c r="BR191" s="7"/>
      <c r="BS191" s="7"/>
      <c r="BT191" s="8"/>
      <c r="BU191" s="6">
        <v>11453</v>
      </c>
      <c r="BV191" s="7"/>
      <c r="BW191" s="7"/>
      <c r="BX191" s="7"/>
      <c r="BY191" s="7"/>
      <c r="BZ191" s="7"/>
      <c r="CA191" s="8"/>
      <c r="CB191" s="6">
        <v>1936</v>
      </c>
      <c r="CC191" s="7"/>
      <c r="CD191" s="7"/>
      <c r="CE191" s="7"/>
      <c r="CF191" s="7"/>
      <c r="CG191" s="8"/>
      <c r="CH191" s="6">
        <f>CX187</f>
        <v>269158.68</v>
      </c>
      <c r="CI191" s="7"/>
      <c r="CJ191" s="7"/>
      <c r="CK191" s="7"/>
      <c r="CL191" s="8"/>
      <c r="CM191" s="6">
        <v>100</v>
      </c>
      <c r="CN191" s="7"/>
      <c r="CO191" s="7"/>
      <c r="CP191" s="7"/>
      <c r="CQ191" s="7"/>
      <c r="CR191" s="7"/>
      <c r="CS191" s="7"/>
      <c r="CT191" s="7"/>
      <c r="CU191" s="7"/>
      <c r="CV191" s="8"/>
    </row>
    <row r="192" spans="1:102" ht="12.95" customHeight="1" x14ac:dyDescent="0.25">
      <c r="B192" s="10" t="s">
        <v>220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2"/>
      <c r="BH192" s="6">
        <v>1788</v>
      </c>
      <c r="BI192" s="7"/>
      <c r="BJ192" s="7"/>
      <c r="BK192" s="7"/>
      <c r="BL192" s="7"/>
      <c r="BM192" s="8"/>
      <c r="BN192" s="6">
        <v>724</v>
      </c>
      <c r="BO192" s="7"/>
      <c r="BP192" s="7"/>
      <c r="BQ192" s="7"/>
      <c r="BR192" s="7"/>
      <c r="BS192" s="7"/>
      <c r="BT192" s="8"/>
      <c r="BU192" s="6">
        <v>1064</v>
      </c>
      <c r="BV192" s="7"/>
      <c r="BW192" s="7"/>
      <c r="BX192" s="7"/>
      <c r="BY192" s="7"/>
      <c r="BZ192" s="7"/>
      <c r="CA192" s="8"/>
      <c r="CB192" s="6">
        <v>153</v>
      </c>
      <c r="CC192" s="7"/>
      <c r="CD192" s="7"/>
      <c r="CE192" s="7"/>
      <c r="CF192" s="7"/>
      <c r="CG192" s="8"/>
      <c r="CH192" s="6">
        <v>0</v>
      </c>
      <c r="CI192" s="7"/>
      <c r="CJ192" s="7"/>
      <c r="CK192" s="7"/>
      <c r="CL192" s="8"/>
      <c r="CM192" s="6">
        <v>3</v>
      </c>
      <c r="CN192" s="7"/>
      <c r="CO192" s="7"/>
      <c r="CP192" s="7"/>
      <c r="CQ192" s="7"/>
      <c r="CR192" s="7"/>
      <c r="CS192" s="7"/>
      <c r="CT192" s="7"/>
      <c r="CU192" s="7"/>
      <c r="CV192" s="8"/>
    </row>
    <row r="193" spans="2:100" ht="12.95" customHeight="1" x14ac:dyDescent="0.25">
      <c r="B193" s="10" t="s">
        <v>221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2"/>
      <c r="BH193" s="6">
        <v>7585</v>
      </c>
      <c r="BI193" s="7"/>
      <c r="BJ193" s="7"/>
      <c r="BK193" s="7"/>
      <c r="BL193" s="7"/>
      <c r="BM193" s="8"/>
      <c r="BN193" s="6">
        <v>6059</v>
      </c>
      <c r="BO193" s="7"/>
      <c r="BP193" s="7"/>
      <c r="BQ193" s="7"/>
      <c r="BR193" s="7"/>
      <c r="BS193" s="7"/>
      <c r="BT193" s="8"/>
      <c r="BU193" s="6">
        <v>1526</v>
      </c>
      <c r="BV193" s="7"/>
      <c r="BW193" s="7"/>
      <c r="BX193" s="7"/>
      <c r="BY193" s="7"/>
      <c r="BZ193" s="7"/>
      <c r="CA193" s="8"/>
      <c r="CB193" s="6">
        <v>321</v>
      </c>
      <c r="CC193" s="7"/>
      <c r="CD193" s="7"/>
      <c r="CE193" s="7"/>
      <c r="CF193" s="7"/>
      <c r="CG193" s="8"/>
      <c r="CH193" s="6">
        <v>0</v>
      </c>
      <c r="CI193" s="7"/>
      <c r="CJ193" s="7"/>
      <c r="CK193" s="7"/>
      <c r="CL193" s="8"/>
      <c r="CM193" s="6">
        <v>27</v>
      </c>
      <c r="CN193" s="7"/>
      <c r="CO193" s="7"/>
      <c r="CP193" s="7"/>
      <c r="CQ193" s="7"/>
      <c r="CR193" s="7"/>
      <c r="CS193" s="7"/>
      <c r="CT193" s="7"/>
      <c r="CU193" s="7"/>
      <c r="CV193" s="8"/>
    </row>
    <row r="194" spans="2:100" ht="12.95" customHeight="1" x14ac:dyDescent="0.25">
      <c r="B194" s="10" t="s">
        <v>222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2"/>
      <c r="BH194" s="6">
        <f>SUM(BH191:BM193)</f>
        <v>286904.48</v>
      </c>
      <c r="BI194" s="7"/>
      <c r="BJ194" s="7"/>
      <c r="BK194" s="7"/>
      <c r="BL194" s="7"/>
      <c r="BM194" s="8"/>
      <c r="BN194" s="6">
        <v>28920</v>
      </c>
      <c r="BO194" s="7"/>
      <c r="BP194" s="7"/>
      <c r="BQ194" s="7"/>
      <c r="BR194" s="7"/>
      <c r="BS194" s="7"/>
      <c r="BT194" s="8"/>
      <c r="BU194" s="6">
        <v>14043</v>
      </c>
      <c r="BV194" s="7"/>
      <c r="BW194" s="7"/>
      <c r="BX194" s="7"/>
      <c r="BY194" s="7"/>
      <c r="BZ194" s="7"/>
      <c r="CA194" s="8"/>
      <c r="CB194" s="6">
        <v>2410</v>
      </c>
      <c r="CC194" s="7"/>
      <c r="CD194" s="7"/>
      <c r="CE194" s="7"/>
      <c r="CF194" s="7"/>
      <c r="CG194" s="8"/>
      <c r="CH194" s="6">
        <f>CH191</f>
        <v>269158.68</v>
      </c>
      <c r="CI194" s="7"/>
      <c r="CJ194" s="7"/>
      <c r="CK194" s="7"/>
      <c r="CL194" s="8"/>
      <c r="CM194" s="6">
        <v>130</v>
      </c>
      <c r="CN194" s="7"/>
      <c r="CO194" s="7"/>
      <c r="CP194" s="7"/>
      <c r="CQ194" s="7"/>
      <c r="CR194" s="7"/>
      <c r="CS194" s="7"/>
      <c r="CT194" s="7"/>
      <c r="CU194" s="7"/>
      <c r="CV194" s="8"/>
    </row>
    <row r="195" spans="2:100" ht="12.95" customHeight="1" x14ac:dyDescent="0.25">
      <c r="B195" s="10" t="s">
        <v>223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2"/>
      <c r="BH195" s="6">
        <v>25064</v>
      </c>
      <c r="BI195" s="7"/>
      <c r="BJ195" s="7"/>
      <c r="BK195" s="7"/>
      <c r="BL195" s="7"/>
      <c r="BM195" s="8"/>
      <c r="BN195" s="6">
        <v>23136</v>
      </c>
      <c r="BO195" s="7"/>
      <c r="BP195" s="7"/>
      <c r="BQ195" s="7"/>
      <c r="BR195" s="7"/>
      <c r="BS195" s="7"/>
      <c r="BT195" s="8"/>
      <c r="BU195" s="6">
        <v>1928</v>
      </c>
      <c r="BV195" s="7"/>
      <c r="BW195" s="7"/>
      <c r="BX195" s="7"/>
      <c r="BY195" s="7"/>
      <c r="BZ195" s="7"/>
      <c r="CA195" s="8"/>
      <c r="CB195" s="6">
        <v>1928</v>
      </c>
      <c r="CC195" s="7"/>
      <c r="CD195" s="7"/>
      <c r="CE195" s="7"/>
      <c r="CF195" s="7"/>
      <c r="CG195" s="8"/>
      <c r="CH195" s="6">
        <v>0</v>
      </c>
      <c r="CI195" s="7"/>
      <c r="CJ195" s="7"/>
      <c r="CK195" s="7"/>
      <c r="CL195" s="8"/>
      <c r="CM195" s="6">
        <v>0</v>
      </c>
      <c r="CN195" s="7"/>
      <c r="CO195" s="7"/>
      <c r="CP195" s="7"/>
      <c r="CQ195" s="7"/>
      <c r="CR195" s="7"/>
      <c r="CS195" s="7"/>
      <c r="CT195" s="7"/>
      <c r="CU195" s="7"/>
      <c r="CV195" s="8"/>
    </row>
    <row r="196" spans="2:100" ht="12.95" customHeight="1" x14ac:dyDescent="0.25">
      <c r="B196" s="10" t="s">
        <v>224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2"/>
      <c r="BH196" s="6">
        <f>BH194+BH195</f>
        <v>311968.48</v>
      </c>
      <c r="BI196" s="7"/>
      <c r="BJ196" s="7"/>
      <c r="BK196" s="7"/>
      <c r="BL196" s="7"/>
      <c r="BM196" s="8"/>
      <c r="BN196" s="6">
        <v>52056</v>
      </c>
      <c r="BO196" s="7"/>
      <c r="BP196" s="7"/>
      <c r="BQ196" s="7"/>
      <c r="BR196" s="7"/>
      <c r="BS196" s="7"/>
      <c r="BT196" s="8"/>
      <c r="BU196" s="6">
        <v>15971</v>
      </c>
      <c r="BV196" s="7"/>
      <c r="BW196" s="7"/>
      <c r="BX196" s="7"/>
      <c r="BY196" s="7"/>
      <c r="BZ196" s="7"/>
      <c r="CA196" s="8"/>
      <c r="CB196" s="6">
        <v>4339</v>
      </c>
      <c r="CC196" s="7"/>
      <c r="CD196" s="7"/>
      <c r="CE196" s="7"/>
      <c r="CF196" s="7"/>
      <c r="CG196" s="8"/>
      <c r="CH196" s="6">
        <f>CH191</f>
        <v>269158.68</v>
      </c>
      <c r="CI196" s="7"/>
      <c r="CJ196" s="7"/>
      <c r="CK196" s="7"/>
      <c r="CL196" s="8"/>
      <c r="CM196" s="6">
        <v>130</v>
      </c>
      <c r="CN196" s="7"/>
      <c r="CO196" s="7"/>
      <c r="CP196" s="7"/>
      <c r="CQ196" s="7"/>
      <c r="CR196" s="7"/>
      <c r="CS196" s="7"/>
      <c r="CT196" s="7"/>
      <c r="CU196" s="7"/>
      <c r="CV196" s="8"/>
    </row>
    <row r="197" spans="2:100" ht="12.95" customHeight="1" x14ac:dyDescent="0.25">
      <c r="B197" s="10" t="s">
        <v>225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2"/>
      <c r="BH197" s="6">
        <v>47131</v>
      </c>
      <c r="BI197" s="7"/>
      <c r="BJ197" s="7"/>
      <c r="BK197" s="7"/>
      <c r="BL197" s="7"/>
      <c r="BM197" s="8"/>
      <c r="BN197" s="6">
        <v>0</v>
      </c>
      <c r="BO197" s="7"/>
      <c r="BP197" s="7"/>
      <c r="BQ197" s="7"/>
      <c r="BR197" s="7"/>
      <c r="BS197" s="7"/>
      <c r="BT197" s="8"/>
      <c r="BU197" s="6">
        <v>0</v>
      </c>
      <c r="BV197" s="7"/>
      <c r="BW197" s="7"/>
      <c r="BX197" s="7"/>
      <c r="BY197" s="7"/>
      <c r="BZ197" s="7"/>
      <c r="CA197" s="8"/>
      <c r="CB197" s="6">
        <v>0</v>
      </c>
      <c r="CC197" s="7"/>
      <c r="CD197" s="7"/>
      <c r="CE197" s="7"/>
      <c r="CF197" s="7"/>
      <c r="CG197" s="8"/>
      <c r="CH197" s="6">
        <v>0</v>
      </c>
      <c r="CI197" s="7"/>
      <c r="CJ197" s="7"/>
      <c r="CK197" s="7"/>
      <c r="CL197" s="8"/>
      <c r="CM197" s="6">
        <v>0</v>
      </c>
      <c r="CN197" s="7"/>
      <c r="CO197" s="7"/>
      <c r="CP197" s="7"/>
      <c r="CQ197" s="7"/>
      <c r="CR197" s="7"/>
      <c r="CS197" s="7"/>
      <c r="CT197" s="7"/>
      <c r="CU197" s="7"/>
      <c r="CV197" s="8"/>
    </row>
    <row r="198" spans="2:100" ht="12.95" customHeight="1" x14ac:dyDescent="0.25">
      <c r="B198" s="10" t="s">
        <v>226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2"/>
      <c r="BH198" s="6">
        <v>14809</v>
      </c>
      <c r="BI198" s="7"/>
      <c r="BJ198" s="7"/>
      <c r="BK198" s="7"/>
      <c r="BL198" s="7"/>
      <c r="BM198" s="8"/>
      <c r="BN198" s="6">
        <v>0</v>
      </c>
      <c r="BO198" s="7"/>
      <c r="BP198" s="7"/>
      <c r="BQ198" s="7"/>
      <c r="BR198" s="7"/>
      <c r="BS198" s="7"/>
      <c r="BT198" s="8"/>
      <c r="BU198" s="6">
        <v>0</v>
      </c>
      <c r="BV198" s="7"/>
      <c r="BW198" s="7"/>
      <c r="BX198" s="7"/>
      <c r="BY198" s="7"/>
      <c r="BZ198" s="7"/>
      <c r="CA198" s="8"/>
      <c r="CB198" s="6">
        <v>0</v>
      </c>
      <c r="CC198" s="7"/>
      <c r="CD198" s="7"/>
      <c r="CE198" s="7"/>
      <c r="CF198" s="7"/>
      <c r="CG198" s="8"/>
      <c r="CH198" s="6">
        <v>0</v>
      </c>
      <c r="CI198" s="7"/>
      <c r="CJ198" s="7"/>
      <c r="CK198" s="7"/>
      <c r="CL198" s="8"/>
      <c r="CM198" s="6">
        <v>0</v>
      </c>
      <c r="CN198" s="7"/>
      <c r="CO198" s="7"/>
      <c r="CP198" s="7"/>
      <c r="CQ198" s="7"/>
      <c r="CR198" s="7"/>
      <c r="CS198" s="7"/>
      <c r="CT198" s="7"/>
      <c r="CU198" s="7"/>
      <c r="CV198" s="8"/>
    </row>
    <row r="199" spans="2:100" ht="12.95" customHeight="1" x14ac:dyDescent="0.25">
      <c r="B199" s="10" t="s">
        <v>222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2"/>
      <c r="BH199" s="6">
        <f>SUM(BH196:BM198)</f>
        <v>373908.47999999998</v>
      </c>
      <c r="BI199" s="7"/>
      <c r="BJ199" s="7"/>
      <c r="BK199" s="7"/>
      <c r="BL199" s="7"/>
      <c r="BM199" s="8"/>
      <c r="BN199" s="6">
        <v>52056</v>
      </c>
      <c r="BO199" s="7"/>
      <c r="BP199" s="7"/>
      <c r="BQ199" s="7"/>
      <c r="BR199" s="7"/>
      <c r="BS199" s="7"/>
      <c r="BT199" s="8"/>
      <c r="BU199" s="6">
        <v>15971</v>
      </c>
      <c r="BV199" s="7"/>
      <c r="BW199" s="7"/>
      <c r="BX199" s="7"/>
      <c r="BY199" s="7"/>
      <c r="BZ199" s="7"/>
      <c r="CA199" s="8"/>
      <c r="CB199" s="6">
        <v>4339</v>
      </c>
      <c r="CC199" s="7"/>
      <c r="CD199" s="7"/>
      <c r="CE199" s="7"/>
      <c r="CF199" s="7"/>
      <c r="CG199" s="8"/>
      <c r="CH199" s="6">
        <f>CH191</f>
        <v>269158.68</v>
      </c>
      <c r="CI199" s="7"/>
      <c r="CJ199" s="7"/>
      <c r="CK199" s="7"/>
      <c r="CL199" s="8"/>
      <c r="CM199" s="6">
        <v>130</v>
      </c>
      <c r="CN199" s="7"/>
      <c r="CO199" s="7"/>
      <c r="CP199" s="7"/>
      <c r="CQ199" s="7"/>
      <c r="CR199" s="7"/>
      <c r="CS199" s="7"/>
      <c r="CT199" s="7"/>
      <c r="CU199" s="7"/>
      <c r="CV199" s="8"/>
    </row>
    <row r="200" spans="2:100" ht="12.95" customHeight="1" x14ac:dyDescent="0.25">
      <c r="B200" s="10" t="s">
        <v>227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2"/>
      <c r="BH200" s="6">
        <v>6644</v>
      </c>
      <c r="BI200" s="7"/>
      <c r="BJ200" s="7"/>
      <c r="BK200" s="7"/>
      <c r="BL200" s="7"/>
      <c r="BM200" s="8"/>
      <c r="BN200" s="6">
        <v>0</v>
      </c>
      <c r="BO200" s="7"/>
      <c r="BP200" s="7"/>
      <c r="BQ200" s="7"/>
      <c r="BR200" s="7"/>
      <c r="BS200" s="7"/>
      <c r="BT200" s="8"/>
      <c r="BU200" s="6">
        <v>0</v>
      </c>
      <c r="BV200" s="7"/>
      <c r="BW200" s="7"/>
      <c r="BX200" s="7"/>
      <c r="BY200" s="7"/>
      <c r="BZ200" s="7"/>
      <c r="CA200" s="8"/>
      <c r="CB200" s="6">
        <v>0</v>
      </c>
      <c r="CC200" s="7"/>
      <c r="CD200" s="7"/>
      <c r="CE200" s="7"/>
      <c r="CF200" s="7"/>
      <c r="CG200" s="8"/>
      <c r="CH200" s="6">
        <v>0</v>
      </c>
      <c r="CI200" s="7"/>
      <c r="CJ200" s="7"/>
      <c r="CK200" s="7"/>
      <c r="CL200" s="8"/>
      <c r="CM200" s="6">
        <v>0</v>
      </c>
      <c r="CN200" s="7"/>
      <c r="CO200" s="7"/>
      <c r="CP200" s="7"/>
      <c r="CQ200" s="7"/>
      <c r="CR200" s="7"/>
      <c r="CS200" s="7"/>
      <c r="CT200" s="7"/>
      <c r="CU200" s="7"/>
      <c r="CV200" s="8"/>
    </row>
    <row r="201" spans="2:100" ht="12.95" customHeight="1" x14ac:dyDescent="0.25">
      <c r="B201" s="10" t="s">
        <v>228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2"/>
      <c r="BH201" s="6">
        <v>1936</v>
      </c>
      <c r="BI201" s="7"/>
      <c r="BJ201" s="7"/>
      <c r="BK201" s="7"/>
      <c r="BL201" s="7"/>
      <c r="BM201" s="8"/>
      <c r="BN201" s="6">
        <v>0</v>
      </c>
      <c r="BO201" s="7"/>
      <c r="BP201" s="7"/>
      <c r="BQ201" s="7"/>
      <c r="BR201" s="7"/>
      <c r="BS201" s="7"/>
      <c r="BT201" s="8"/>
      <c r="BU201" s="6">
        <v>0</v>
      </c>
      <c r="BV201" s="7"/>
      <c r="BW201" s="7"/>
      <c r="BX201" s="7"/>
      <c r="BY201" s="7"/>
      <c r="BZ201" s="7"/>
      <c r="CA201" s="8"/>
      <c r="CB201" s="6">
        <v>0</v>
      </c>
      <c r="CC201" s="7"/>
      <c r="CD201" s="7"/>
      <c r="CE201" s="7"/>
      <c r="CF201" s="7"/>
      <c r="CG201" s="8"/>
      <c r="CH201" s="6">
        <v>0</v>
      </c>
      <c r="CI201" s="7"/>
      <c r="CJ201" s="7"/>
      <c r="CK201" s="7"/>
      <c r="CL201" s="8"/>
      <c r="CM201" s="6">
        <v>0</v>
      </c>
      <c r="CN201" s="7"/>
      <c r="CO201" s="7"/>
      <c r="CP201" s="7"/>
      <c r="CQ201" s="7"/>
      <c r="CR201" s="7"/>
      <c r="CS201" s="7"/>
      <c r="CT201" s="7"/>
      <c r="CU201" s="7"/>
      <c r="CV201" s="8"/>
    </row>
    <row r="202" spans="2:100" ht="12.95" customHeight="1" x14ac:dyDescent="0.25">
      <c r="B202" s="10" t="s">
        <v>222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2"/>
      <c r="BH202" s="6">
        <f>SUM(BH199:BM201)</f>
        <v>382488.48</v>
      </c>
      <c r="BI202" s="7"/>
      <c r="BJ202" s="7"/>
      <c r="BK202" s="7"/>
      <c r="BL202" s="7"/>
      <c r="BM202" s="8"/>
      <c r="BN202" s="6">
        <v>0</v>
      </c>
      <c r="BO202" s="7"/>
      <c r="BP202" s="7"/>
      <c r="BQ202" s="7"/>
      <c r="BR202" s="7"/>
      <c r="BS202" s="7"/>
      <c r="BT202" s="8"/>
      <c r="BU202" s="6">
        <v>0</v>
      </c>
      <c r="BV202" s="7"/>
      <c r="BW202" s="7"/>
      <c r="BX202" s="7"/>
      <c r="BY202" s="7"/>
      <c r="BZ202" s="7"/>
      <c r="CA202" s="8"/>
      <c r="CB202" s="6">
        <v>0</v>
      </c>
      <c r="CC202" s="7"/>
      <c r="CD202" s="7"/>
      <c r="CE202" s="7"/>
      <c r="CF202" s="7"/>
      <c r="CG202" s="8"/>
      <c r="CH202" s="6">
        <v>0</v>
      </c>
      <c r="CI202" s="7"/>
      <c r="CJ202" s="7"/>
      <c r="CK202" s="7"/>
      <c r="CL202" s="8"/>
      <c r="CM202" s="6">
        <v>0</v>
      </c>
      <c r="CN202" s="7"/>
      <c r="CO202" s="7"/>
      <c r="CP202" s="7"/>
      <c r="CQ202" s="7"/>
      <c r="CR202" s="7"/>
      <c r="CS202" s="7"/>
      <c r="CT202" s="7"/>
      <c r="CU202" s="7"/>
      <c r="CV202" s="8"/>
    </row>
    <row r="203" spans="2:100" ht="12.95" customHeight="1" x14ac:dyDescent="0.25">
      <c r="B203" s="10" t="s">
        <v>229</v>
      </c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2"/>
      <c r="BH203" s="6">
        <v>25064</v>
      </c>
      <c r="BI203" s="7"/>
      <c r="BJ203" s="7"/>
      <c r="BK203" s="7"/>
      <c r="BL203" s="7"/>
      <c r="BM203" s="8"/>
      <c r="BN203" s="6">
        <v>23136</v>
      </c>
      <c r="BO203" s="7"/>
      <c r="BP203" s="7"/>
      <c r="BQ203" s="7"/>
      <c r="BR203" s="7"/>
      <c r="BS203" s="7"/>
      <c r="BT203" s="8"/>
      <c r="BU203" s="6">
        <v>1928</v>
      </c>
      <c r="BV203" s="7"/>
      <c r="BW203" s="7"/>
      <c r="BX203" s="7"/>
      <c r="BY203" s="7"/>
      <c r="BZ203" s="7"/>
      <c r="CA203" s="8"/>
      <c r="CB203" s="6">
        <v>1928</v>
      </c>
      <c r="CC203" s="7"/>
      <c r="CD203" s="7"/>
      <c r="CE203" s="7"/>
      <c r="CF203" s="7"/>
      <c r="CG203" s="8"/>
      <c r="CH203" s="6">
        <v>0</v>
      </c>
      <c r="CI203" s="7"/>
      <c r="CJ203" s="7"/>
      <c r="CK203" s="7"/>
      <c r="CL203" s="8"/>
      <c r="CM203" s="6">
        <v>0</v>
      </c>
      <c r="CN203" s="7"/>
      <c r="CO203" s="7"/>
      <c r="CP203" s="7"/>
      <c r="CQ203" s="7"/>
      <c r="CR203" s="7"/>
      <c r="CS203" s="7"/>
      <c r="CT203" s="7"/>
      <c r="CU203" s="7"/>
      <c r="CV203" s="8"/>
    </row>
    <row r="204" spans="2:100" ht="12.95" customHeight="1" x14ac:dyDescent="0.25">
      <c r="B204" s="10" t="s">
        <v>222</v>
      </c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2"/>
      <c r="BH204" s="6">
        <f>BH202+BH203</f>
        <v>407552.48</v>
      </c>
      <c r="BI204" s="7"/>
      <c r="BJ204" s="7"/>
      <c r="BK204" s="7"/>
      <c r="BL204" s="7"/>
      <c r="BM204" s="8"/>
      <c r="BN204" s="6">
        <v>75192</v>
      </c>
      <c r="BO204" s="7"/>
      <c r="BP204" s="7"/>
      <c r="BQ204" s="7"/>
      <c r="BR204" s="7"/>
      <c r="BS204" s="7"/>
      <c r="BT204" s="8"/>
      <c r="BU204" s="6">
        <v>17900</v>
      </c>
      <c r="BV204" s="7"/>
      <c r="BW204" s="7"/>
      <c r="BX204" s="7"/>
      <c r="BY204" s="7"/>
      <c r="BZ204" s="7"/>
      <c r="CA204" s="8"/>
      <c r="CB204" s="6">
        <v>6267</v>
      </c>
      <c r="CC204" s="7"/>
      <c r="CD204" s="7"/>
      <c r="CE204" s="7"/>
      <c r="CF204" s="7"/>
      <c r="CG204" s="8"/>
      <c r="CH204" s="6">
        <f>CH191</f>
        <v>269158.68</v>
      </c>
      <c r="CI204" s="7"/>
      <c r="CJ204" s="7"/>
      <c r="CK204" s="7"/>
      <c r="CL204" s="8"/>
      <c r="CM204" s="6">
        <v>130</v>
      </c>
      <c r="CN204" s="7"/>
      <c r="CO204" s="7"/>
      <c r="CP204" s="7"/>
      <c r="CQ204" s="7"/>
      <c r="CR204" s="7"/>
      <c r="CS204" s="7"/>
      <c r="CT204" s="7"/>
      <c r="CU204" s="7"/>
      <c r="CV204" s="8"/>
    </row>
    <row r="205" spans="2:100" ht="12.95" customHeight="1" x14ac:dyDescent="0.25">
      <c r="B205" s="10" t="s">
        <v>230</v>
      </c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2"/>
      <c r="BH205" s="6">
        <f>BH204-BH206</f>
        <v>138393.79999999999</v>
      </c>
      <c r="BI205" s="7"/>
      <c r="BJ205" s="7"/>
      <c r="BK205" s="7"/>
      <c r="BL205" s="7"/>
      <c r="BM205" s="8"/>
      <c r="BN205" s="6">
        <v>0</v>
      </c>
      <c r="BO205" s="7"/>
      <c r="BP205" s="7"/>
      <c r="BQ205" s="7"/>
      <c r="BR205" s="7"/>
      <c r="BS205" s="7"/>
      <c r="BT205" s="8"/>
      <c r="BU205" s="6">
        <v>0</v>
      </c>
      <c r="BV205" s="7"/>
      <c r="BW205" s="7"/>
      <c r="BX205" s="7"/>
      <c r="BY205" s="7"/>
      <c r="BZ205" s="7"/>
      <c r="CA205" s="8"/>
      <c r="CB205" s="6">
        <v>0</v>
      </c>
      <c r="CC205" s="7"/>
      <c r="CD205" s="7"/>
      <c r="CE205" s="7"/>
      <c r="CF205" s="7"/>
      <c r="CG205" s="8"/>
      <c r="CH205" s="6">
        <v>0</v>
      </c>
      <c r="CI205" s="7"/>
      <c r="CJ205" s="7"/>
      <c r="CK205" s="7"/>
      <c r="CL205" s="8"/>
      <c r="CM205" s="6">
        <v>0</v>
      </c>
      <c r="CN205" s="7"/>
      <c r="CO205" s="7"/>
      <c r="CP205" s="7"/>
      <c r="CQ205" s="7"/>
      <c r="CR205" s="7"/>
      <c r="CS205" s="7"/>
      <c r="CT205" s="7"/>
      <c r="CU205" s="7"/>
      <c r="CV205" s="8"/>
    </row>
    <row r="206" spans="2:100" ht="12.95" customHeight="1" x14ac:dyDescent="0.25">
      <c r="B206" s="10" t="s">
        <v>231</v>
      </c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2"/>
      <c r="BH206" s="6">
        <f>CX187</f>
        <v>269158.68</v>
      </c>
      <c r="BI206" s="7"/>
      <c r="BJ206" s="7"/>
      <c r="BK206" s="7"/>
      <c r="BL206" s="7"/>
      <c r="BM206" s="8"/>
      <c r="BN206" s="6">
        <v>0</v>
      </c>
      <c r="BO206" s="7"/>
      <c r="BP206" s="7"/>
      <c r="BQ206" s="7"/>
      <c r="BR206" s="7"/>
      <c r="BS206" s="7"/>
      <c r="BT206" s="8"/>
      <c r="BU206" s="6">
        <v>0</v>
      </c>
      <c r="BV206" s="7"/>
      <c r="BW206" s="7"/>
      <c r="BX206" s="7"/>
      <c r="BY206" s="7"/>
      <c r="BZ206" s="7"/>
      <c r="CA206" s="8"/>
      <c r="CB206" s="6">
        <v>0</v>
      </c>
      <c r="CC206" s="7"/>
      <c r="CD206" s="7"/>
      <c r="CE206" s="7"/>
      <c r="CF206" s="7"/>
      <c r="CG206" s="8"/>
      <c r="CH206" s="6">
        <v>0</v>
      </c>
      <c r="CI206" s="7"/>
      <c r="CJ206" s="7"/>
      <c r="CK206" s="7"/>
      <c r="CL206" s="8"/>
      <c r="CM206" s="6">
        <v>0</v>
      </c>
      <c r="CN206" s="7"/>
      <c r="CO206" s="7"/>
      <c r="CP206" s="7"/>
      <c r="CQ206" s="7"/>
      <c r="CR206" s="7"/>
      <c r="CS206" s="7"/>
      <c r="CT206" s="7"/>
      <c r="CU206" s="7"/>
      <c r="CV206" s="8"/>
    </row>
    <row r="207" spans="2:100" ht="12.95" customHeight="1" x14ac:dyDescent="0.25">
      <c r="B207" s="10" t="s">
        <v>235</v>
      </c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2"/>
      <c r="BH207" s="6">
        <f>BH206</f>
        <v>269158.68</v>
      </c>
      <c r="BI207" s="7"/>
      <c r="BJ207" s="7"/>
      <c r="BK207" s="7"/>
      <c r="BL207" s="7"/>
      <c r="BM207" s="8"/>
      <c r="BN207" s="6">
        <v>0</v>
      </c>
      <c r="BO207" s="7"/>
      <c r="BP207" s="7"/>
      <c r="BQ207" s="7"/>
      <c r="BR207" s="7"/>
      <c r="BS207" s="7"/>
      <c r="BT207" s="8"/>
      <c r="BU207" s="6">
        <v>0</v>
      </c>
      <c r="BV207" s="7"/>
      <c r="BW207" s="7"/>
      <c r="BX207" s="7"/>
      <c r="BY207" s="7"/>
      <c r="BZ207" s="7"/>
      <c r="CA207" s="8"/>
      <c r="CB207" s="6">
        <v>0</v>
      </c>
      <c r="CC207" s="7"/>
      <c r="CD207" s="7"/>
      <c r="CE207" s="7"/>
      <c r="CF207" s="7"/>
      <c r="CG207" s="8"/>
      <c r="CH207" s="6">
        <v>0</v>
      </c>
      <c r="CI207" s="7"/>
      <c r="CJ207" s="7"/>
      <c r="CK207" s="7"/>
      <c r="CL207" s="8"/>
      <c r="CM207" s="6">
        <v>0</v>
      </c>
      <c r="CN207" s="7"/>
      <c r="CO207" s="7"/>
      <c r="CP207" s="7"/>
      <c r="CQ207" s="7"/>
      <c r="CR207" s="7"/>
      <c r="CS207" s="7"/>
      <c r="CT207" s="7"/>
      <c r="CU207" s="7"/>
      <c r="CV207" s="8"/>
    </row>
    <row r="208" spans="2:100" ht="12.95" customHeight="1" x14ac:dyDescent="0.25">
      <c r="B208" s="10" t="s">
        <v>232</v>
      </c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2"/>
      <c r="BH208" s="6">
        <f>BH205+BH206</f>
        <v>407552.48</v>
      </c>
      <c r="BI208" s="7"/>
      <c r="BJ208" s="7"/>
      <c r="BK208" s="7"/>
      <c r="BL208" s="7"/>
      <c r="BM208" s="8"/>
      <c r="BN208" s="6">
        <v>0</v>
      </c>
      <c r="BO208" s="7"/>
      <c r="BP208" s="7"/>
      <c r="BQ208" s="7"/>
      <c r="BR208" s="7"/>
      <c r="BS208" s="7"/>
      <c r="BT208" s="8"/>
      <c r="BU208" s="6">
        <v>0</v>
      </c>
      <c r="BV208" s="7"/>
      <c r="BW208" s="7"/>
      <c r="BX208" s="7"/>
      <c r="BY208" s="7"/>
      <c r="BZ208" s="7"/>
      <c r="CA208" s="8"/>
      <c r="CB208" s="6">
        <v>0</v>
      </c>
      <c r="CC208" s="7"/>
      <c r="CD208" s="7"/>
      <c r="CE208" s="7"/>
      <c r="CF208" s="7"/>
      <c r="CG208" s="8"/>
      <c r="CH208" s="6">
        <v>0</v>
      </c>
      <c r="CI208" s="7"/>
      <c r="CJ208" s="7"/>
      <c r="CK208" s="7"/>
      <c r="CL208" s="8"/>
      <c r="CM208" s="6">
        <v>0</v>
      </c>
      <c r="CN208" s="7"/>
      <c r="CO208" s="7"/>
      <c r="CP208" s="7"/>
      <c r="CQ208" s="7"/>
      <c r="CR208" s="7"/>
      <c r="CS208" s="7"/>
      <c r="CT208" s="7"/>
      <c r="CU208" s="7"/>
      <c r="CV208" s="8"/>
    </row>
    <row r="209" spans="2:100" ht="12.95" customHeight="1" x14ac:dyDescent="0.25">
      <c r="B209" s="10" t="s">
        <v>233</v>
      </c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2"/>
      <c r="BH209" s="6">
        <f>BH208</f>
        <v>407552.48</v>
      </c>
      <c r="BI209" s="7"/>
      <c r="BJ209" s="7"/>
      <c r="BK209" s="7"/>
      <c r="BL209" s="7"/>
      <c r="BM209" s="8"/>
      <c r="BN209" s="6">
        <v>0</v>
      </c>
      <c r="BO209" s="7"/>
      <c r="BP209" s="7"/>
      <c r="BQ209" s="7"/>
      <c r="BR209" s="7"/>
      <c r="BS209" s="7"/>
      <c r="BT209" s="8"/>
      <c r="BU209" s="6">
        <v>0</v>
      </c>
      <c r="BV209" s="7"/>
      <c r="BW209" s="7"/>
      <c r="BX209" s="7"/>
      <c r="BY209" s="7"/>
      <c r="BZ209" s="7"/>
      <c r="CA209" s="8"/>
      <c r="CB209" s="6">
        <v>0</v>
      </c>
      <c r="CC209" s="7"/>
      <c r="CD209" s="7"/>
      <c r="CE209" s="7"/>
      <c r="CF209" s="7"/>
      <c r="CG209" s="8"/>
      <c r="CH209" s="6">
        <v>0</v>
      </c>
      <c r="CI209" s="7"/>
      <c r="CJ209" s="7"/>
      <c r="CK209" s="7"/>
      <c r="CL209" s="8"/>
      <c r="CM209" s="6">
        <v>130</v>
      </c>
      <c r="CN209" s="7"/>
      <c r="CO209" s="7"/>
      <c r="CP209" s="7"/>
      <c r="CQ209" s="7"/>
      <c r="CR209" s="7"/>
      <c r="CS209" s="7"/>
      <c r="CT209" s="7"/>
      <c r="CU209" s="7"/>
      <c r="CV209" s="8"/>
    </row>
    <row r="210" spans="2:100" ht="48.6" customHeight="1" x14ac:dyDescent="0.25"/>
    <row r="211" spans="2:100" ht="12.95" customHeight="1" x14ac:dyDescent="0.25">
      <c r="AV211" s="9" t="s">
        <v>46</v>
      </c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Y211" s="9" t="s">
        <v>234</v>
      </c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</row>
  </sheetData>
  <mergeCells count="1095">
    <mergeCell ref="B126:E127"/>
    <mergeCell ref="F126:O127"/>
    <mergeCell ref="P126:BB127"/>
    <mergeCell ref="BC126:BF127"/>
    <mergeCell ref="BG126:BH127"/>
    <mergeCell ref="BI126:BL127"/>
    <mergeCell ref="BM126:BS126"/>
    <mergeCell ref="BT126:BY126"/>
    <mergeCell ref="BZ126:CE127"/>
    <mergeCell ref="CF126:CJ126"/>
    <mergeCell ref="CK126:CN126"/>
    <mergeCell ref="CO126:CV127"/>
    <mergeCell ref="BM127:BS127"/>
    <mergeCell ref="BT127:BY127"/>
    <mergeCell ref="CF127:CJ127"/>
    <mergeCell ref="CK127:CN127"/>
    <mergeCell ref="B1:CV1"/>
    <mergeCell ref="B2:CV3"/>
    <mergeCell ref="B4:X5"/>
    <mergeCell ref="Y4:BP4"/>
    <mergeCell ref="BQ4:CH5"/>
    <mergeCell ref="CI4:CV4"/>
    <mergeCell ref="D15:F15"/>
    <mergeCell ref="J15:AJ15"/>
    <mergeCell ref="AK15:AM15"/>
    <mergeCell ref="BP16:BQ16"/>
    <mergeCell ref="BR16:BU16"/>
    <mergeCell ref="BX16:CO16"/>
    <mergeCell ref="B12:D14"/>
    <mergeCell ref="E13:F14"/>
    <mergeCell ref="G13:I15"/>
    <mergeCell ref="J13:AM14"/>
    <mergeCell ref="BP13:BR15"/>
    <mergeCell ref="BS13:CU13"/>
    <mergeCell ref="BS14:BU15"/>
    <mergeCell ref="BV14:BW16"/>
    <mergeCell ref="BX14:CT15"/>
    <mergeCell ref="B15:C15"/>
    <mergeCell ref="B6:X6"/>
    <mergeCell ref="BQ6:CH6"/>
    <mergeCell ref="C8:AM8"/>
    <mergeCell ref="BQ8:CU8"/>
    <mergeCell ref="C10:AM10"/>
    <mergeCell ref="BQ10:CU10"/>
    <mergeCell ref="B28:M28"/>
    <mergeCell ref="N28:AC28"/>
    <mergeCell ref="AD28:AN28"/>
    <mergeCell ref="AO28:BD28"/>
    <mergeCell ref="BF28:CB28"/>
    <mergeCell ref="CC28:CQ28"/>
    <mergeCell ref="B22:CV22"/>
    <mergeCell ref="A24:AA24"/>
    <mergeCell ref="AB24:CS25"/>
    <mergeCell ref="B26:J26"/>
    <mergeCell ref="AC26:CU26"/>
    <mergeCell ref="B27:J27"/>
    <mergeCell ref="AC27:CU27"/>
    <mergeCell ref="CP16:CT16"/>
    <mergeCell ref="C18:K18"/>
    <mergeCell ref="O18:BP18"/>
    <mergeCell ref="C19:N19"/>
    <mergeCell ref="O19:BP19"/>
    <mergeCell ref="C20:K20"/>
    <mergeCell ref="O20:BP20"/>
    <mergeCell ref="B35:AF36"/>
    <mergeCell ref="AL35:AM36"/>
    <mergeCell ref="AX35:AX36"/>
    <mergeCell ref="BB35:BC36"/>
    <mergeCell ref="AI36:AK36"/>
    <mergeCell ref="AN36:AV36"/>
    <mergeCell ref="AY36:AZ36"/>
    <mergeCell ref="C29:AP29"/>
    <mergeCell ref="AR29:CP29"/>
    <mergeCell ref="B30:R31"/>
    <mergeCell ref="V31:CR32"/>
    <mergeCell ref="C32:U34"/>
    <mergeCell ref="V33:V34"/>
    <mergeCell ref="X33:AT33"/>
    <mergeCell ref="X34:AF34"/>
    <mergeCell ref="AG34:AI35"/>
    <mergeCell ref="AJ34:AT34"/>
    <mergeCell ref="B46:Z46"/>
    <mergeCell ref="AA46:AY46"/>
    <mergeCell ref="BO46:CC46"/>
    <mergeCell ref="CD46:CV46"/>
    <mergeCell ref="B47:M48"/>
    <mergeCell ref="N47:Z47"/>
    <mergeCell ref="C43:Q43"/>
    <mergeCell ref="CE43:CM43"/>
    <mergeCell ref="B44:S45"/>
    <mergeCell ref="T44:T45"/>
    <mergeCell ref="U44:CB44"/>
    <mergeCell ref="CC44:CI45"/>
    <mergeCell ref="U45:Y45"/>
    <mergeCell ref="Z45:CB45"/>
    <mergeCell ref="B37:BI38"/>
    <mergeCell ref="CE38:CM38"/>
    <mergeCell ref="C39:L40"/>
    <mergeCell ref="BK39:CB39"/>
    <mergeCell ref="CE39:CM40"/>
    <mergeCell ref="Q41:CB41"/>
    <mergeCell ref="BZ53:CN53"/>
    <mergeCell ref="CO53:CV55"/>
    <mergeCell ref="BI54:BL55"/>
    <mergeCell ref="BM54:BS54"/>
    <mergeCell ref="BT54:BY54"/>
    <mergeCell ref="BZ54:CE55"/>
    <mergeCell ref="CF54:CJ54"/>
    <mergeCell ref="CK54:CN54"/>
    <mergeCell ref="BM55:BS55"/>
    <mergeCell ref="BT55:BY55"/>
    <mergeCell ref="AF49:AR49"/>
    <mergeCell ref="AT49:BM49"/>
    <mergeCell ref="AV51:BK51"/>
    <mergeCell ref="BY51:CV51"/>
    <mergeCell ref="B53:E55"/>
    <mergeCell ref="F53:O55"/>
    <mergeCell ref="P53:BB55"/>
    <mergeCell ref="BC53:BF55"/>
    <mergeCell ref="BG53:BH55"/>
    <mergeCell ref="BI53:BY53"/>
    <mergeCell ref="BZ56:CE57"/>
    <mergeCell ref="CF56:CJ56"/>
    <mergeCell ref="CK56:CN56"/>
    <mergeCell ref="CO56:CV57"/>
    <mergeCell ref="BM57:BS57"/>
    <mergeCell ref="BT57:BY57"/>
    <mergeCell ref="CF57:CJ57"/>
    <mergeCell ref="CK57:CN57"/>
    <mergeCell ref="CF55:CJ55"/>
    <mergeCell ref="CK55:CN55"/>
    <mergeCell ref="B56:E57"/>
    <mergeCell ref="F56:O57"/>
    <mergeCell ref="P56:BB57"/>
    <mergeCell ref="BC56:BF57"/>
    <mergeCell ref="BG56:BH57"/>
    <mergeCell ref="BI56:BL57"/>
    <mergeCell ref="BM56:BS56"/>
    <mergeCell ref="BT56:BY56"/>
    <mergeCell ref="BZ59:CE60"/>
    <mergeCell ref="CF59:CJ59"/>
    <mergeCell ref="CK59:CN59"/>
    <mergeCell ref="CO59:CV60"/>
    <mergeCell ref="BM60:BS60"/>
    <mergeCell ref="BT60:BY60"/>
    <mergeCell ref="CF60:CJ60"/>
    <mergeCell ref="CK60:CN60"/>
    <mergeCell ref="B58:O58"/>
    <mergeCell ref="P58:CV58"/>
    <mergeCell ref="B59:E60"/>
    <mergeCell ref="F59:O60"/>
    <mergeCell ref="P59:BB60"/>
    <mergeCell ref="BC59:BF60"/>
    <mergeCell ref="BG59:BH60"/>
    <mergeCell ref="BI59:BL60"/>
    <mergeCell ref="BM59:BS59"/>
    <mergeCell ref="BT59:BY59"/>
    <mergeCell ref="BM63:BS63"/>
    <mergeCell ref="BT63:BY63"/>
    <mergeCell ref="BZ63:CE64"/>
    <mergeCell ref="CF63:CJ63"/>
    <mergeCell ref="CK63:CN63"/>
    <mergeCell ref="CO63:CV64"/>
    <mergeCell ref="BM64:BS64"/>
    <mergeCell ref="BT64:BY64"/>
    <mergeCell ref="CF64:CJ64"/>
    <mergeCell ref="CK64:CN64"/>
    <mergeCell ref="B63:E64"/>
    <mergeCell ref="F63:O64"/>
    <mergeCell ref="P63:BB64"/>
    <mergeCell ref="BC63:BF64"/>
    <mergeCell ref="BG63:BH64"/>
    <mergeCell ref="BI63:BL64"/>
    <mergeCell ref="BM61:BS61"/>
    <mergeCell ref="BT61:BY61"/>
    <mergeCell ref="BZ61:CE62"/>
    <mergeCell ref="CF61:CJ61"/>
    <mergeCell ref="CK61:CN61"/>
    <mergeCell ref="CO61:CV62"/>
    <mergeCell ref="BM62:BS62"/>
    <mergeCell ref="BT62:BY62"/>
    <mergeCell ref="CF62:CJ62"/>
    <mergeCell ref="CK62:CN62"/>
    <mergeCell ref="B61:E62"/>
    <mergeCell ref="F61:O62"/>
    <mergeCell ref="P61:BB62"/>
    <mergeCell ref="BC61:BF62"/>
    <mergeCell ref="BG61:BH62"/>
    <mergeCell ref="BI61:BL62"/>
    <mergeCell ref="BM67:BS67"/>
    <mergeCell ref="BT67:BY67"/>
    <mergeCell ref="BZ67:CE68"/>
    <mergeCell ref="CF67:CJ67"/>
    <mergeCell ref="CK67:CN67"/>
    <mergeCell ref="CO67:CV68"/>
    <mergeCell ref="BM68:BS68"/>
    <mergeCell ref="BT68:BY68"/>
    <mergeCell ref="CF68:CJ68"/>
    <mergeCell ref="CK68:CN68"/>
    <mergeCell ref="B67:E68"/>
    <mergeCell ref="F67:O68"/>
    <mergeCell ref="P67:BB68"/>
    <mergeCell ref="BC67:BF68"/>
    <mergeCell ref="BG67:BH68"/>
    <mergeCell ref="BI67:BL68"/>
    <mergeCell ref="BM65:BS65"/>
    <mergeCell ref="BT65:BY65"/>
    <mergeCell ref="BZ65:CE66"/>
    <mergeCell ref="CF65:CJ65"/>
    <mergeCell ref="CK65:CN65"/>
    <mergeCell ref="CO65:CV66"/>
    <mergeCell ref="BM66:BS66"/>
    <mergeCell ref="BT66:BY66"/>
    <mergeCell ref="CF66:CJ66"/>
    <mergeCell ref="CK66:CN66"/>
    <mergeCell ref="B65:E66"/>
    <mergeCell ref="F65:O66"/>
    <mergeCell ref="P65:BB66"/>
    <mergeCell ref="BC65:BF66"/>
    <mergeCell ref="BG65:BH66"/>
    <mergeCell ref="BI65:BL66"/>
    <mergeCell ref="BM71:BS71"/>
    <mergeCell ref="BT71:BY71"/>
    <mergeCell ref="BZ71:CE72"/>
    <mergeCell ref="CF71:CJ71"/>
    <mergeCell ref="CK71:CN71"/>
    <mergeCell ref="CO71:CV72"/>
    <mergeCell ref="BM72:BS72"/>
    <mergeCell ref="BT72:BY72"/>
    <mergeCell ref="CF72:CJ72"/>
    <mergeCell ref="CK72:CN72"/>
    <mergeCell ref="B71:E72"/>
    <mergeCell ref="F71:O72"/>
    <mergeCell ref="P71:BB72"/>
    <mergeCell ref="BC71:BF72"/>
    <mergeCell ref="BG71:BH72"/>
    <mergeCell ref="BI71:BL72"/>
    <mergeCell ref="BM69:BS69"/>
    <mergeCell ref="BT69:BY69"/>
    <mergeCell ref="BZ69:CE70"/>
    <mergeCell ref="CF69:CJ69"/>
    <mergeCell ref="CK69:CN69"/>
    <mergeCell ref="CO69:CV70"/>
    <mergeCell ref="BM70:BS70"/>
    <mergeCell ref="BT70:BY70"/>
    <mergeCell ref="CF70:CJ70"/>
    <mergeCell ref="CK70:CN70"/>
    <mergeCell ref="B69:E70"/>
    <mergeCell ref="F69:O70"/>
    <mergeCell ref="P69:BB70"/>
    <mergeCell ref="BC69:BF70"/>
    <mergeCell ref="BG69:BH70"/>
    <mergeCell ref="BI69:BL70"/>
    <mergeCell ref="BM75:BS75"/>
    <mergeCell ref="BT75:BY75"/>
    <mergeCell ref="BZ75:CE76"/>
    <mergeCell ref="CF75:CJ75"/>
    <mergeCell ref="CK75:CN75"/>
    <mergeCell ref="CO75:CV76"/>
    <mergeCell ref="BM76:BS76"/>
    <mergeCell ref="BT76:BY76"/>
    <mergeCell ref="CF76:CJ76"/>
    <mergeCell ref="CK76:CN76"/>
    <mergeCell ref="B75:E76"/>
    <mergeCell ref="F75:O76"/>
    <mergeCell ref="P75:BB76"/>
    <mergeCell ref="BC75:BF76"/>
    <mergeCell ref="BG75:BH76"/>
    <mergeCell ref="BI75:BL76"/>
    <mergeCell ref="BM73:BS73"/>
    <mergeCell ref="BT73:BY73"/>
    <mergeCell ref="BZ73:CE74"/>
    <mergeCell ref="CF73:CJ73"/>
    <mergeCell ref="CK73:CN73"/>
    <mergeCell ref="CO73:CV74"/>
    <mergeCell ref="BM74:BS74"/>
    <mergeCell ref="BT74:BY74"/>
    <mergeCell ref="CF74:CJ74"/>
    <mergeCell ref="CK74:CN74"/>
    <mergeCell ref="B73:E74"/>
    <mergeCell ref="F73:O74"/>
    <mergeCell ref="P73:BB74"/>
    <mergeCell ref="BC73:BF74"/>
    <mergeCell ref="BG73:BH74"/>
    <mergeCell ref="BI73:BL74"/>
    <mergeCell ref="BZ80:CE81"/>
    <mergeCell ref="CF80:CJ80"/>
    <mergeCell ref="CK80:CN80"/>
    <mergeCell ref="CO80:CV81"/>
    <mergeCell ref="BM81:BS81"/>
    <mergeCell ref="BT81:BY81"/>
    <mergeCell ref="CF81:CJ81"/>
    <mergeCell ref="CK81:CN81"/>
    <mergeCell ref="AV78:BK78"/>
    <mergeCell ref="BY78:CV78"/>
    <mergeCell ref="B80:E81"/>
    <mergeCell ref="F80:O81"/>
    <mergeCell ref="P80:BB81"/>
    <mergeCell ref="BC80:BF81"/>
    <mergeCell ref="BG80:BH81"/>
    <mergeCell ref="BI80:BL81"/>
    <mergeCell ref="BM80:BS80"/>
    <mergeCell ref="BT80:BY80"/>
    <mergeCell ref="BM84:BS84"/>
    <mergeCell ref="BT84:BY84"/>
    <mergeCell ref="BZ84:CE85"/>
    <mergeCell ref="CF84:CJ84"/>
    <mergeCell ref="CK84:CN84"/>
    <mergeCell ref="CO84:CV85"/>
    <mergeCell ref="BM85:BS85"/>
    <mergeCell ref="BT85:BY85"/>
    <mergeCell ref="CF85:CJ85"/>
    <mergeCell ref="CK85:CN85"/>
    <mergeCell ref="B84:E85"/>
    <mergeCell ref="F84:O85"/>
    <mergeCell ref="P84:BB85"/>
    <mergeCell ref="BC84:BF85"/>
    <mergeCell ref="BG84:BH85"/>
    <mergeCell ref="BI84:BL85"/>
    <mergeCell ref="BM82:BS82"/>
    <mergeCell ref="BT82:BY82"/>
    <mergeCell ref="BZ82:CE83"/>
    <mergeCell ref="CF82:CJ82"/>
    <mergeCell ref="CK82:CN82"/>
    <mergeCell ref="CO82:CV83"/>
    <mergeCell ref="BM83:BS83"/>
    <mergeCell ref="BT83:BY83"/>
    <mergeCell ref="CF83:CJ83"/>
    <mergeCell ref="CK83:CN83"/>
    <mergeCell ref="B82:E83"/>
    <mergeCell ref="F82:O83"/>
    <mergeCell ref="P82:BB83"/>
    <mergeCell ref="BC82:BF83"/>
    <mergeCell ref="BG82:BH83"/>
    <mergeCell ref="BI82:BL83"/>
    <mergeCell ref="BM88:BS88"/>
    <mergeCell ref="BT88:BY88"/>
    <mergeCell ref="BZ88:CE89"/>
    <mergeCell ref="CF88:CJ88"/>
    <mergeCell ref="CK88:CN88"/>
    <mergeCell ref="CO88:CV89"/>
    <mergeCell ref="BM89:BS89"/>
    <mergeCell ref="BT89:BY89"/>
    <mergeCell ref="CF89:CJ89"/>
    <mergeCell ref="CK89:CN89"/>
    <mergeCell ref="B88:E89"/>
    <mergeCell ref="F88:O89"/>
    <mergeCell ref="P88:BB89"/>
    <mergeCell ref="BC88:BF89"/>
    <mergeCell ref="BG88:BH89"/>
    <mergeCell ref="BI88:BL89"/>
    <mergeCell ref="BM86:BS86"/>
    <mergeCell ref="BT86:BY86"/>
    <mergeCell ref="BZ86:CE87"/>
    <mergeCell ref="CF86:CJ86"/>
    <mergeCell ref="CK86:CN86"/>
    <mergeCell ref="CO86:CV87"/>
    <mergeCell ref="BM87:BS87"/>
    <mergeCell ref="BT87:BY87"/>
    <mergeCell ref="CF87:CJ87"/>
    <mergeCell ref="CK87:CN87"/>
    <mergeCell ref="B86:E87"/>
    <mergeCell ref="F86:O87"/>
    <mergeCell ref="P86:BB87"/>
    <mergeCell ref="BC86:BF87"/>
    <mergeCell ref="BG86:BH87"/>
    <mergeCell ref="BI86:BL87"/>
    <mergeCell ref="BM92:BS92"/>
    <mergeCell ref="BT92:BY92"/>
    <mergeCell ref="BZ92:CE93"/>
    <mergeCell ref="CF92:CJ92"/>
    <mergeCell ref="CK92:CN92"/>
    <mergeCell ref="CO92:CV93"/>
    <mergeCell ref="BM93:BS93"/>
    <mergeCell ref="BT93:BY93"/>
    <mergeCell ref="CF93:CJ93"/>
    <mergeCell ref="CK93:CN93"/>
    <mergeCell ref="B92:E93"/>
    <mergeCell ref="F92:O93"/>
    <mergeCell ref="P92:BB93"/>
    <mergeCell ref="BC92:BF93"/>
    <mergeCell ref="BG92:BH93"/>
    <mergeCell ref="BI92:BL93"/>
    <mergeCell ref="BM90:BS90"/>
    <mergeCell ref="BT90:BY90"/>
    <mergeCell ref="BZ90:CE91"/>
    <mergeCell ref="CF90:CJ90"/>
    <mergeCell ref="CK90:CN90"/>
    <mergeCell ref="CO90:CV91"/>
    <mergeCell ref="BM91:BS91"/>
    <mergeCell ref="BT91:BY91"/>
    <mergeCell ref="CF91:CJ91"/>
    <mergeCell ref="CK91:CN91"/>
    <mergeCell ref="B90:E91"/>
    <mergeCell ref="F90:O91"/>
    <mergeCell ref="P90:BB91"/>
    <mergeCell ref="BC90:BF91"/>
    <mergeCell ref="BG90:BH91"/>
    <mergeCell ref="BI90:BL91"/>
    <mergeCell ref="BM96:BS96"/>
    <mergeCell ref="BT96:BY96"/>
    <mergeCell ref="BZ96:CE97"/>
    <mergeCell ref="CF96:CJ96"/>
    <mergeCell ref="CK96:CN96"/>
    <mergeCell ref="CO96:CV97"/>
    <mergeCell ref="BM97:BS97"/>
    <mergeCell ref="BT97:BY97"/>
    <mergeCell ref="CF97:CJ97"/>
    <mergeCell ref="CK97:CN97"/>
    <mergeCell ref="B96:E97"/>
    <mergeCell ref="F96:O97"/>
    <mergeCell ref="P96:BB97"/>
    <mergeCell ref="BC96:BF97"/>
    <mergeCell ref="BG96:BH97"/>
    <mergeCell ref="BI96:BL97"/>
    <mergeCell ref="BM94:BS94"/>
    <mergeCell ref="BT94:BY94"/>
    <mergeCell ref="BZ94:CE95"/>
    <mergeCell ref="CF94:CJ94"/>
    <mergeCell ref="CK94:CN94"/>
    <mergeCell ref="CO94:CV95"/>
    <mergeCell ref="BM95:BS95"/>
    <mergeCell ref="BT95:BY95"/>
    <mergeCell ref="CF95:CJ95"/>
    <mergeCell ref="CK95:CN95"/>
    <mergeCell ref="B94:E95"/>
    <mergeCell ref="F94:O95"/>
    <mergeCell ref="P94:BB95"/>
    <mergeCell ref="BC94:BF95"/>
    <mergeCell ref="BG94:BH95"/>
    <mergeCell ref="BI94:BL95"/>
    <mergeCell ref="BM100:BS100"/>
    <mergeCell ref="BT100:BY100"/>
    <mergeCell ref="BZ100:CE101"/>
    <mergeCell ref="CF100:CJ100"/>
    <mergeCell ref="CK100:CN100"/>
    <mergeCell ref="CO100:CV101"/>
    <mergeCell ref="BM101:BS101"/>
    <mergeCell ref="BT101:BY101"/>
    <mergeCell ref="CF101:CJ101"/>
    <mergeCell ref="CK101:CN101"/>
    <mergeCell ref="B100:E101"/>
    <mergeCell ref="F100:O101"/>
    <mergeCell ref="P100:BB101"/>
    <mergeCell ref="BC100:BF101"/>
    <mergeCell ref="BG100:BH101"/>
    <mergeCell ref="BI100:BL101"/>
    <mergeCell ref="BM98:BS98"/>
    <mergeCell ref="BT98:BY98"/>
    <mergeCell ref="BZ98:CE99"/>
    <mergeCell ref="CF98:CJ98"/>
    <mergeCell ref="CK98:CN98"/>
    <mergeCell ref="CO98:CV99"/>
    <mergeCell ref="BM99:BS99"/>
    <mergeCell ref="BT99:BY99"/>
    <mergeCell ref="CF99:CJ99"/>
    <mergeCell ref="CK99:CN99"/>
    <mergeCell ref="B98:E99"/>
    <mergeCell ref="F98:O99"/>
    <mergeCell ref="P98:BB99"/>
    <mergeCell ref="BC98:BF99"/>
    <mergeCell ref="BG98:BH99"/>
    <mergeCell ref="BI98:BL99"/>
    <mergeCell ref="BZ105:CE106"/>
    <mergeCell ref="CF105:CJ105"/>
    <mergeCell ref="CK105:CN105"/>
    <mergeCell ref="CO105:CV106"/>
    <mergeCell ref="BM106:BS106"/>
    <mergeCell ref="BT106:BY106"/>
    <mergeCell ref="CF106:CJ106"/>
    <mergeCell ref="CK106:CN106"/>
    <mergeCell ref="AV103:BK103"/>
    <mergeCell ref="BY103:CV103"/>
    <mergeCell ref="B105:E106"/>
    <mergeCell ref="F105:O106"/>
    <mergeCell ref="P105:BB106"/>
    <mergeCell ref="BC105:BF106"/>
    <mergeCell ref="BG105:BH106"/>
    <mergeCell ref="BI105:BL106"/>
    <mergeCell ref="BM105:BS105"/>
    <mergeCell ref="BT105:BY105"/>
    <mergeCell ref="B109:BY110"/>
    <mergeCell ref="BZ109:CE110"/>
    <mergeCell ref="CF109:CJ109"/>
    <mergeCell ref="CK109:CN109"/>
    <mergeCell ref="CO109:CV110"/>
    <mergeCell ref="CF110:CJ110"/>
    <mergeCell ref="CK110:CN110"/>
    <mergeCell ref="BM107:BS107"/>
    <mergeCell ref="BT107:BY107"/>
    <mergeCell ref="BZ107:CE108"/>
    <mergeCell ref="CF107:CJ107"/>
    <mergeCell ref="CK107:CN107"/>
    <mergeCell ref="CO107:CV108"/>
    <mergeCell ref="BM108:BS108"/>
    <mergeCell ref="BT108:BY108"/>
    <mergeCell ref="CF108:CJ108"/>
    <mergeCell ref="CK108:CN108"/>
    <mergeCell ref="B107:E108"/>
    <mergeCell ref="F107:O108"/>
    <mergeCell ref="P107:BB108"/>
    <mergeCell ref="BC107:BF108"/>
    <mergeCell ref="BG107:BH108"/>
    <mergeCell ref="BI107:BL108"/>
    <mergeCell ref="BZ112:CE113"/>
    <mergeCell ref="CF112:CJ112"/>
    <mergeCell ref="CK112:CN112"/>
    <mergeCell ref="CO112:CV113"/>
    <mergeCell ref="BM113:BS113"/>
    <mergeCell ref="BT113:BY113"/>
    <mergeCell ref="CF113:CJ113"/>
    <mergeCell ref="CK113:CN113"/>
    <mergeCell ref="B111:O111"/>
    <mergeCell ref="P111:CV111"/>
    <mergeCell ref="B112:E113"/>
    <mergeCell ref="F112:O113"/>
    <mergeCell ref="P112:BB113"/>
    <mergeCell ref="BC112:BF113"/>
    <mergeCell ref="BG112:BH113"/>
    <mergeCell ref="BI112:BL113"/>
    <mergeCell ref="BM112:BS112"/>
    <mergeCell ref="BT112:BY112"/>
    <mergeCell ref="BM116:BS116"/>
    <mergeCell ref="BT116:BY116"/>
    <mergeCell ref="BZ116:CE117"/>
    <mergeCell ref="CF116:CJ116"/>
    <mergeCell ref="CK116:CN116"/>
    <mergeCell ref="CO116:CV117"/>
    <mergeCell ref="BM117:BS117"/>
    <mergeCell ref="BT117:BY117"/>
    <mergeCell ref="CF117:CJ117"/>
    <mergeCell ref="CK117:CN117"/>
    <mergeCell ref="B116:E117"/>
    <mergeCell ref="F116:O117"/>
    <mergeCell ref="P116:BB117"/>
    <mergeCell ref="BC116:BF117"/>
    <mergeCell ref="BG116:BH117"/>
    <mergeCell ref="BI116:BL117"/>
    <mergeCell ref="BM114:BS114"/>
    <mergeCell ref="BT114:BY114"/>
    <mergeCell ref="BZ114:CE115"/>
    <mergeCell ref="CF114:CJ114"/>
    <mergeCell ref="CK114:CN114"/>
    <mergeCell ref="CO114:CV115"/>
    <mergeCell ref="BM115:BS115"/>
    <mergeCell ref="BT115:BY115"/>
    <mergeCell ref="CF115:CJ115"/>
    <mergeCell ref="CK115:CN115"/>
    <mergeCell ref="B114:E115"/>
    <mergeCell ref="F114:O115"/>
    <mergeCell ref="P114:BB115"/>
    <mergeCell ref="BC114:BF115"/>
    <mergeCell ref="BG114:BH115"/>
    <mergeCell ref="BI114:BL115"/>
    <mergeCell ref="BM120:BS120"/>
    <mergeCell ref="BT120:BY120"/>
    <mergeCell ref="BZ120:CE121"/>
    <mergeCell ref="CF120:CJ120"/>
    <mergeCell ref="CK120:CN120"/>
    <mergeCell ref="CO120:CV121"/>
    <mergeCell ref="BM121:BS121"/>
    <mergeCell ref="BT121:BY121"/>
    <mergeCell ref="CF121:CJ121"/>
    <mergeCell ref="CK121:CN121"/>
    <mergeCell ref="B120:E121"/>
    <mergeCell ref="F120:O121"/>
    <mergeCell ref="P120:BB121"/>
    <mergeCell ref="BC120:BF121"/>
    <mergeCell ref="BG120:BH121"/>
    <mergeCell ref="BI120:BL121"/>
    <mergeCell ref="BM118:BS118"/>
    <mergeCell ref="BT118:BY118"/>
    <mergeCell ref="BZ118:CE119"/>
    <mergeCell ref="CF118:CJ118"/>
    <mergeCell ref="CK118:CN118"/>
    <mergeCell ref="CO118:CV119"/>
    <mergeCell ref="BM119:BS119"/>
    <mergeCell ref="BT119:BY119"/>
    <mergeCell ref="CF119:CJ119"/>
    <mergeCell ref="CK119:CN119"/>
    <mergeCell ref="B118:E119"/>
    <mergeCell ref="F118:O119"/>
    <mergeCell ref="P118:BB119"/>
    <mergeCell ref="BC118:BF119"/>
    <mergeCell ref="BG118:BH119"/>
    <mergeCell ref="BI118:BL119"/>
    <mergeCell ref="BM124:BS124"/>
    <mergeCell ref="BT124:BY124"/>
    <mergeCell ref="BZ124:CE125"/>
    <mergeCell ref="CF124:CJ124"/>
    <mergeCell ref="CK124:CN124"/>
    <mergeCell ref="CO124:CV125"/>
    <mergeCell ref="BM125:BS125"/>
    <mergeCell ref="BT125:BY125"/>
    <mergeCell ref="CF125:CJ125"/>
    <mergeCell ref="CK125:CN125"/>
    <mergeCell ref="B124:E125"/>
    <mergeCell ref="F124:O125"/>
    <mergeCell ref="P124:BB125"/>
    <mergeCell ref="BC124:BF125"/>
    <mergeCell ref="BG124:BH125"/>
    <mergeCell ref="BI124:BL125"/>
    <mergeCell ref="BM122:BS122"/>
    <mergeCell ref="BT122:BY122"/>
    <mergeCell ref="BZ122:CE123"/>
    <mergeCell ref="CF122:CJ122"/>
    <mergeCell ref="CK122:CN122"/>
    <mergeCell ref="CO122:CV123"/>
    <mergeCell ref="BM123:BS123"/>
    <mergeCell ref="BT123:BY123"/>
    <mergeCell ref="CF123:CJ123"/>
    <mergeCell ref="CK123:CN123"/>
    <mergeCell ref="B122:E123"/>
    <mergeCell ref="F122:O123"/>
    <mergeCell ref="P122:BB123"/>
    <mergeCell ref="BC122:BF123"/>
    <mergeCell ref="BG122:BH123"/>
    <mergeCell ref="BI122:BL123"/>
    <mergeCell ref="BM130:BS130"/>
    <mergeCell ref="BT130:BY130"/>
    <mergeCell ref="BZ130:CE131"/>
    <mergeCell ref="CF130:CJ130"/>
    <mergeCell ref="CK130:CN130"/>
    <mergeCell ref="CO130:CV131"/>
    <mergeCell ref="BM131:BS131"/>
    <mergeCell ref="BT131:BY131"/>
    <mergeCell ref="CF131:CJ131"/>
    <mergeCell ref="CK131:CN131"/>
    <mergeCell ref="B130:E131"/>
    <mergeCell ref="F130:O131"/>
    <mergeCell ref="P130:BB131"/>
    <mergeCell ref="BC130:BF131"/>
    <mergeCell ref="BG130:BH131"/>
    <mergeCell ref="BI130:BL131"/>
    <mergeCell ref="BM128:BS128"/>
    <mergeCell ref="BT128:BY128"/>
    <mergeCell ref="BZ128:CE129"/>
    <mergeCell ref="CF128:CJ128"/>
    <mergeCell ref="CK128:CN128"/>
    <mergeCell ref="CO128:CV129"/>
    <mergeCell ref="BM129:BS129"/>
    <mergeCell ref="BT129:BY129"/>
    <mergeCell ref="CF129:CJ129"/>
    <mergeCell ref="CK129:CN129"/>
    <mergeCell ref="B128:E129"/>
    <mergeCell ref="F128:O129"/>
    <mergeCell ref="P128:BB129"/>
    <mergeCell ref="BC128:BF129"/>
    <mergeCell ref="BG128:BH129"/>
    <mergeCell ref="BI128:BL129"/>
    <mergeCell ref="BZ135:CE136"/>
    <mergeCell ref="CF135:CJ135"/>
    <mergeCell ref="CK135:CN135"/>
    <mergeCell ref="CO135:CV136"/>
    <mergeCell ref="BM136:BS136"/>
    <mergeCell ref="BT136:BY136"/>
    <mergeCell ref="CF136:CJ136"/>
    <mergeCell ref="CK136:CN136"/>
    <mergeCell ref="AV133:BK133"/>
    <mergeCell ref="BY133:CV133"/>
    <mergeCell ref="B135:E136"/>
    <mergeCell ref="F135:O136"/>
    <mergeCell ref="P135:BB136"/>
    <mergeCell ref="BC135:BF136"/>
    <mergeCell ref="BG135:BH136"/>
    <mergeCell ref="BI135:BL136"/>
    <mergeCell ref="BM135:BS135"/>
    <mergeCell ref="BT135:BY135"/>
    <mergeCell ref="B141:BY142"/>
    <mergeCell ref="BZ141:CE142"/>
    <mergeCell ref="CF141:CJ141"/>
    <mergeCell ref="CK141:CN141"/>
    <mergeCell ref="CO141:CV142"/>
    <mergeCell ref="CF142:CJ142"/>
    <mergeCell ref="CK142:CN142"/>
    <mergeCell ref="B139:BY140"/>
    <mergeCell ref="BZ139:CE140"/>
    <mergeCell ref="CF139:CJ139"/>
    <mergeCell ref="CK139:CN139"/>
    <mergeCell ref="CO139:CV140"/>
    <mergeCell ref="CF140:CJ140"/>
    <mergeCell ref="CK140:CN140"/>
    <mergeCell ref="BM137:BS137"/>
    <mergeCell ref="BT137:BY137"/>
    <mergeCell ref="BZ137:CE138"/>
    <mergeCell ref="CF137:CJ137"/>
    <mergeCell ref="CK137:CN137"/>
    <mergeCell ref="CO137:CV138"/>
    <mergeCell ref="BM138:BS138"/>
    <mergeCell ref="BT138:BY138"/>
    <mergeCell ref="CF138:CJ138"/>
    <mergeCell ref="CK138:CN138"/>
    <mergeCell ref="B137:E138"/>
    <mergeCell ref="F137:O138"/>
    <mergeCell ref="P137:BB138"/>
    <mergeCell ref="BC137:BF138"/>
    <mergeCell ref="BG137:BH138"/>
    <mergeCell ref="BI137:BL138"/>
    <mergeCell ref="B147:H147"/>
    <mergeCell ref="I147:BQ147"/>
    <mergeCell ref="BR147:BZ147"/>
    <mergeCell ref="CA147:CF147"/>
    <mergeCell ref="CG147:CK147"/>
    <mergeCell ref="CL147:CV147"/>
    <mergeCell ref="B146:H146"/>
    <mergeCell ref="I146:BQ146"/>
    <mergeCell ref="BR146:BZ146"/>
    <mergeCell ref="CA146:CF146"/>
    <mergeCell ref="CG146:CK146"/>
    <mergeCell ref="CL146:CV146"/>
    <mergeCell ref="B144:CV144"/>
    <mergeCell ref="B145:H145"/>
    <mergeCell ref="I145:BQ145"/>
    <mergeCell ref="BR145:BZ145"/>
    <mergeCell ref="CA145:CF145"/>
    <mergeCell ref="CG145:CK145"/>
    <mergeCell ref="CL145:CV145"/>
    <mergeCell ref="B150:H150"/>
    <mergeCell ref="I150:BQ150"/>
    <mergeCell ref="BR150:BZ150"/>
    <mergeCell ref="CA150:CF150"/>
    <mergeCell ref="CG150:CK150"/>
    <mergeCell ref="CL150:CV150"/>
    <mergeCell ref="B149:H149"/>
    <mergeCell ref="I149:BQ149"/>
    <mergeCell ref="BR149:BZ149"/>
    <mergeCell ref="CA149:CF149"/>
    <mergeCell ref="CG149:CK149"/>
    <mergeCell ref="CL149:CV149"/>
    <mergeCell ref="B148:H148"/>
    <mergeCell ref="I148:BQ148"/>
    <mergeCell ref="BR148:BZ148"/>
    <mergeCell ref="CA148:CF148"/>
    <mergeCell ref="CG148:CK148"/>
    <mergeCell ref="CL148:CV148"/>
    <mergeCell ref="B153:H153"/>
    <mergeCell ref="I153:BQ153"/>
    <mergeCell ref="BR153:BZ153"/>
    <mergeCell ref="CA153:CF153"/>
    <mergeCell ref="CG153:CK153"/>
    <mergeCell ref="CL153:CV153"/>
    <mergeCell ref="B152:H152"/>
    <mergeCell ref="I152:BQ152"/>
    <mergeCell ref="BR152:BZ152"/>
    <mergeCell ref="CA152:CF152"/>
    <mergeCell ref="CG152:CK152"/>
    <mergeCell ref="CL152:CV152"/>
    <mergeCell ref="B151:H151"/>
    <mergeCell ref="I151:BQ151"/>
    <mergeCell ref="BR151:BZ151"/>
    <mergeCell ref="CA151:CF151"/>
    <mergeCell ref="CG151:CK151"/>
    <mergeCell ref="CL151:CV151"/>
    <mergeCell ref="B156:H156"/>
    <mergeCell ref="I156:BQ156"/>
    <mergeCell ref="BR156:BZ156"/>
    <mergeCell ref="CA156:CF156"/>
    <mergeCell ref="CG156:CK156"/>
    <mergeCell ref="CL156:CV156"/>
    <mergeCell ref="B155:H155"/>
    <mergeCell ref="I155:BQ155"/>
    <mergeCell ref="BR155:BZ155"/>
    <mergeCell ref="CA155:CF155"/>
    <mergeCell ref="CG155:CK155"/>
    <mergeCell ref="CL155:CV155"/>
    <mergeCell ref="B154:H154"/>
    <mergeCell ref="I154:BQ154"/>
    <mergeCell ref="BR154:BZ154"/>
    <mergeCell ref="CA154:CF154"/>
    <mergeCell ref="CG154:CK154"/>
    <mergeCell ref="CL154:CV154"/>
    <mergeCell ref="B159:H159"/>
    <mergeCell ref="I159:BQ159"/>
    <mergeCell ref="BR159:BZ159"/>
    <mergeCell ref="CA159:CF159"/>
    <mergeCell ref="CG159:CK159"/>
    <mergeCell ref="CL159:CV159"/>
    <mergeCell ref="B158:H158"/>
    <mergeCell ref="I158:BQ158"/>
    <mergeCell ref="BR158:BZ158"/>
    <mergeCell ref="CA158:CF158"/>
    <mergeCell ref="CG158:CK158"/>
    <mergeCell ref="CL158:CV158"/>
    <mergeCell ref="B157:H157"/>
    <mergeCell ref="I157:BQ157"/>
    <mergeCell ref="BR157:BZ157"/>
    <mergeCell ref="CA157:CF157"/>
    <mergeCell ref="CG157:CK157"/>
    <mergeCell ref="CL157:CV157"/>
    <mergeCell ref="B162:H162"/>
    <mergeCell ref="I162:BQ162"/>
    <mergeCell ref="BR162:BZ162"/>
    <mergeCell ref="CA162:CF162"/>
    <mergeCell ref="CG162:CK162"/>
    <mergeCell ref="CL162:CV162"/>
    <mergeCell ref="B161:H161"/>
    <mergeCell ref="I161:BQ161"/>
    <mergeCell ref="BR161:BZ161"/>
    <mergeCell ref="CA161:CF161"/>
    <mergeCell ref="CG161:CK161"/>
    <mergeCell ref="CL161:CV161"/>
    <mergeCell ref="B160:H160"/>
    <mergeCell ref="I160:BQ160"/>
    <mergeCell ref="BR160:BZ160"/>
    <mergeCell ref="CA160:CF160"/>
    <mergeCell ref="CG160:CK160"/>
    <mergeCell ref="CL160:CV160"/>
    <mergeCell ref="B165:H165"/>
    <mergeCell ref="I165:BQ165"/>
    <mergeCell ref="BR165:BZ165"/>
    <mergeCell ref="CA165:CF165"/>
    <mergeCell ref="CG165:CK165"/>
    <mergeCell ref="CL165:CV165"/>
    <mergeCell ref="B164:H164"/>
    <mergeCell ref="I164:BQ164"/>
    <mergeCell ref="BR164:BZ164"/>
    <mergeCell ref="CA164:CF164"/>
    <mergeCell ref="CG164:CK164"/>
    <mergeCell ref="CL164:CV164"/>
    <mergeCell ref="B163:H163"/>
    <mergeCell ref="I163:BQ163"/>
    <mergeCell ref="BR163:BZ163"/>
    <mergeCell ref="CA163:CF163"/>
    <mergeCell ref="CG163:CK163"/>
    <mergeCell ref="CL163:CV163"/>
    <mergeCell ref="B168:H168"/>
    <mergeCell ref="I168:BQ168"/>
    <mergeCell ref="BR168:BZ168"/>
    <mergeCell ref="CA168:CF168"/>
    <mergeCell ref="CG168:CK168"/>
    <mergeCell ref="CL168:CV168"/>
    <mergeCell ref="B167:H167"/>
    <mergeCell ref="I167:BQ167"/>
    <mergeCell ref="BR167:BZ167"/>
    <mergeCell ref="CA167:CF167"/>
    <mergeCell ref="CG167:CK167"/>
    <mergeCell ref="CL167:CV167"/>
    <mergeCell ref="B166:H166"/>
    <mergeCell ref="I166:BQ166"/>
    <mergeCell ref="BR166:BZ166"/>
    <mergeCell ref="CA166:CF166"/>
    <mergeCell ref="CG166:CK166"/>
    <mergeCell ref="CL166:CV166"/>
    <mergeCell ref="AV171:BK171"/>
    <mergeCell ref="BY171:CV171"/>
    <mergeCell ref="B173:H173"/>
    <mergeCell ref="I173:BQ173"/>
    <mergeCell ref="BR173:BZ173"/>
    <mergeCell ref="CA173:CF173"/>
    <mergeCell ref="CG173:CK173"/>
    <mergeCell ref="CL173:CV173"/>
    <mergeCell ref="B170:H170"/>
    <mergeCell ref="I170:BQ170"/>
    <mergeCell ref="BR170:BZ170"/>
    <mergeCell ref="CA170:CF170"/>
    <mergeCell ref="CG170:CK170"/>
    <mergeCell ref="CL170:CV170"/>
    <mergeCell ref="B169:H169"/>
    <mergeCell ref="I169:BQ169"/>
    <mergeCell ref="BR169:BZ169"/>
    <mergeCell ref="CA169:CF169"/>
    <mergeCell ref="CG169:CK169"/>
    <mergeCell ref="CL169:CV169"/>
    <mergeCell ref="B176:H176"/>
    <mergeCell ref="I176:BQ176"/>
    <mergeCell ref="BR176:BZ176"/>
    <mergeCell ref="CA176:CF176"/>
    <mergeCell ref="CG176:CK176"/>
    <mergeCell ref="CL176:CV176"/>
    <mergeCell ref="B175:H175"/>
    <mergeCell ref="I175:BQ175"/>
    <mergeCell ref="BR175:BZ175"/>
    <mergeCell ref="CA175:CF175"/>
    <mergeCell ref="CG175:CK175"/>
    <mergeCell ref="CL175:CV175"/>
    <mergeCell ref="B174:H174"/>
    <mergeCell ref="I174:BQ174"/>
    <mergeCell ref="BR174:BZ174"/>
    <mergeCell ref="CA174:CF174"/>
    <mergeCell ref="CG174:CK174"/>
    <mergeCell ref="CL174:CV174"/>
    <mergeCell ref="B180:H180"/>
    <mergeCell ref="I180:BQ180"/>
    <mergeCell ref="BR180:BZ180"/>
    <mergeCell ref="CA180:CF180"/>
    <mergeCell ref="CG180:CK180"/>
    <mergeCell ref="CL180:CV180"/>
    <mergeCell ref="B178:H178"/>
    <mergeCell ref="I178:BQ178"/>
    <mergeCell ref="BR178:BZ178"/>
    <mergeCell ref="CA178:CF178"/>
    <mergeCell ref="CG178:CK178"/>
    <mergeCell ref="CL178:CV178"/>
    <mergeCell ref="B177:H177"/>
    <mergeCell ref="I177:BQ177"/>
    <mergeCell ref="BR177:BZ177"/>
    <mergeCell ref="CA177:CF177"/>
    <mergeCell ref="CG177:CK177"/>
    <mergeCell ref="CL177:CV177"/>
    <mergeCell ref="CA179:CF179"/>
    <mergeCell ref="CG179:CK179"/>
    <mergeCell ref="CL179:CV179"/>
    <mergeCell ref="I179:BQ179"/>
    <mergeCell ref="BR179:BZ179"/>
    <mergeCell ref="B183:H183"/>
    <mergeCell ref="I183:BQ183"/>
    <mergeCell ref="BR183:BZ183"/>
    <mergeCell ref="CA183:CF183"/>
    <mergeCell ref="CG183:CK183"/>
    <mergeCell ref="CL183:CV183"/>
    <mergeCell ref="B182:H182"/>
    <mergeCell ref="I182:BQ182"/>
    <mergeCell ref="BR182:BZ182"/>
    <mergeCell ref="CA182:CF182"/>
    <mergeCell ref="CG182:CK182"/>
    <mergeCell ref="CL182:CV182"/>
    <mergeCell ref="B181:H181"/>
    <mergeCell ref="I181:BQ181"/>
    <mergeCell ref="BR181:BZ181"/>
    <mergeCell ref="CA181:CF181"/>
    <mergeCell ref="CG181:CK181"/>
    <mergeCell ref="CL181:CV181"/>
    <mergeCell ref="B186:H186"/>
    <mergeCell ref="I186:BQ186"/>
    <mergeCell ref="BR186:BZ186"/>
    <mergeCell ref="CA186:CF186"/>
    <mergeCell ref="CG186:CK186"/>
    <mergeCell ref="CL186:CV186"/>
    <mergeCell ref="B185:H185"/>
    <mergeCell ref="I185:BQ185"/>
    <mergeCell ref="BR185:BZ185"/>
    <mergeCell ref="CA185:CF185"/>
    <mergeCell ref="CG185:CK185"/>
    <mergeCell ref="CL185:CV185"/>
    <mergeCell ref="B184:H184"/>
    <mergeCell ref="I184:BQ184"/>
    <mergeCell ref="BR184:BZ184"/>
    <mergeCell ref="CA184:CF184"/>
    <mergeCell ref="CG184:CK184"/>
    <mergeCell ref="CL184:CV184"/>
    <mergeCell ref="CM189:CV189"/>
    <mergeCell ref="B190:BG190"/>
    <mergeCell ref="BH190:BM190"/>
    <mergeCell ref="BN190:BT190"/>
    <mergeCell ref="BU190:CA190"/>
    <mergeCell ref="CB190:CG190"/>
    <mergeCell ref="CH190:CL190"/>
    <mergeCell ref="CM190:CV190"/>
    <mergeCell ref="B189:BG189"/>
    <mergeCell ref="BH189:BM189"/>
    <mergeCell ref="BN189:BT189"/>
    <mergeCell ref="BU189:CA189"/>
    <mergeCell ref="CB189:CG189"/>
    <mergeCell ref="CH189:CL189"/>
    <mergeCell ref="B187:H187"/>
    <mergeCell ref="I187:BQ187"/>
    <mergeCell ref="BR187:BZ187"/>
    <mergeCell ref="CA187:CF187"/>
    <mergeCell ref="CG187:CK187"/>
    <mergeCell ref="CL187:CV187"/>
    <mergeCell ref="CM193:CV193"/>
    <mergeCell ref="B194:BG194"/>
    <mergeCell ref="BH194:BM194"/>
    <mergeCell ref="BN194:BT194"/>
    <mergeCell ref="BU194:CA194"/>
    <mergeCell ref="CB194:CG194"/>
    <mergeCell ref="CH194:CL194"/>
    <mergeCell ref="CM194:CV194"/>
    <mergeCell ref="B193:BG193"/>
    <mergeCell ref="BH193:BM193"/>
    <mergeCell ref="BN193:BT193"/>
    <mergeCell ref="BU193:CA193"/>
    <mergeCell ref="CB193:CG193"/>
    <mergeCell ref="CH193:CL193"/>
    <mergeCell ref="CM191:CV191"/>
    <mergeCell ref="B192:BG192"/>
    <mergeCell ref="BH192:BM192"/>
    <mergeCell ref="BN192:BT192"/>
    <mergeCell ref="BU192:CA192"/>
    <mergeCell ref="CB192:CG192"/>
    <mergeCell ref="CH192:CL192"/>
    <mergeCell ref="CM192:CV192"/>
    <mergeCell ref="B191:BG191"/>
    <mergeCell ref="BH191:BM191"/>
    <mergeCell ref="BN191:BT191"/>
    <mergeCell ref="BU191:CA191"/>
    <mergeCell ref="CB191:CG191"/>
    <mergeCell ref="CH191:CL191"/>
    <mergeCell ref="CM197:CV197"/>
    <mergeCell ref="B198:BG198"/>
    <mergeCell ref="BH198:BM198"/>
    <mergeCell ref="BN198:BT198"/>
    <mergeCell ref="BU198:CA198"/>
    <mergeCell ref="CB198:CG198"/>
    <mergeCell ref="CH198:CL198"/>
    <mergeCell ref="CM198:CV198"/>
    <mergeCell ref="B197:BG197"/>
    <mergeCell ref="BH197:BM197"/>
    <mergeCell ref="BN197:BT197"/>
    <mergeCell ref="BU197:CA197"/>
    <mergeCell ref="CB197:CG197"/>
    <mergeCell ref="CH197:CL197"/>
    <mergeCell ref="CM195:CV195"/>
    <mergeCell ref="B196:BG196"/>
    <mergeCell ref="BH196:BM196"/>
    <mergeCell ref="BN196:BT196"/>
    <mergeCell ref="BU196:CA196"/>
    <mergeCell ref="CB196:CG196"/>
    <mergeCell ref="CH196:CL196"/>
    <mergeCell ref="CM196:CV196"/>
    <mergeCell ref="B195:BG195"/>
    <mergeCell ref="BH195:BM195"/>
    <mergeCell ref="BN195:BT195"/>
    <mergeCell ref="BU195:CA195"/>
    <mergeCell ref="CB195:CG195"/>
    <mergeCell ref="CH195:CL195"/>
    <mergeCell ref="CM201:CV201"/>
    <mergeCell ref="B202:BG202"/>
    <mergeCell ref="BH202:BM202"/>
    <mergeCell ref="BN202:BT202"/>
    <mergeCell ref="BU202:CA202"/>
    <mergeCell ref="CB202:CG202"/>
    <mergeCell ref="CH202:CL202"/>
    <mergeCell ref="CM202:CV202"/>
    <mergeCell ref="B201:BG201"/>
    <mergeCell ref="BH201:BM201"/>
    <mergeCell ref="BN201:BT201"/>
    <mergeCell ref="BU201:CA201"/>
    <mergeCell ref="CB201:CG201"/>
    <mergeCell ref="CH201:CL201"/>
    <mergeCell ref="CM199:CV199"/>
    <mergeCell ref="B200:BG200"/>
    <mergeCell ref="BH200:BM200"/>
    <mergeCell ref="BN200:BT200"/>
    <mergeCell ref="BU200:CA200"/>
    <mergeCell ref="CB200:CG200"/>
    <mergeCell ref="CH200:CL200"/>
    <mergeCell ref="CM200:CV200"/>
    <mergeCell ref="B199:BG199"/>
    <mergeCell ref="BH199:BM199"/>
    <mergeCell ref="BN199:BT199"/>
    <mergeCell ref="BU199:CA199"/>
    <mergeCell ref="CB199:CG199"/>
    <mergeCell ref="CH199:CL199"/>
    <mergeCell ref="CM205:CV205"/>
    <mergeCell ref="B206:BG206"/>
    <mergeCell ref="BH206:BM206"/>
    <mergeCell ref="BN206:BT206"/>
    <mergeCell ref="BU206:CA206"/>
    <mergeCell ref="CB206:CG206"/>
    <mergeCell ref="CH206:CL206"/>
    <mergeCell ref="CM206:CV206"/>
    <mergeCell ref="B205:BG205"/>
    <mergeCell ref="BH205:BM205"/>
    <mergeCell ref="BN205:BT205"/>
    <mergeCell ref="BU205:CA205"/>
    <mergeCell ref="CB205:CG205"/>
    <mergeCell ref="CH205:CL205"/>
    <mergeCell ref="CM203:CV203"/>
    <mergeCell ref="B204:BG204"/>
    <mergeCell ref="BH204:BM204"/>
    <mergeCell ref="BN204:BT204"/>
    <mergeCell ref="BU204:CA204"/>
    <mergeCell ref="CB204:CG204"/>
    <mergeCell ref="CH204:CL204"/>
    <mergeCell ref="CM204:CV204"/>
    <mergeCell ref="B203:BG203"/>
    <mergeCell ref="BH203:BM203"/>
    <mergeCell ref="BN203:BT203"/>
    <mergeCell ref="BU203:CA203"/>
    <mergeCell ref="CB203:CG203"/>
    <mergeCell ref="CH203:CL203"/>
    <mergeCell ref="CM209:CV209"/>
    <mergeCell ref="AV211:BK211"/>
    <mergeCell ref="BY211:CV211"/>
    <mergeCell ref="B209:BG209"/>
    <mergeCell ref="BH209:BM209"/>
    <mergeCell ref="BN209:BT209"/>
    <mergeCell ref="BU209:CA209"/>
    <mergeCell ref="CB209:CG209"/>
    <mergeCell ref="CH209:CL209"/>
    <mergeCell ref="CM207:CV207"/>
    <mergeCell ref="B208:BG208"/>
    <mergeCell ref="BH208:BM208"/>
    <mergeCell ref="BN208:BT208"/>
    <mergeCell ref="BU208:CA208"/>
    <mergeCell ref="CB208:CG208"/>
    <mergeCell ref="CH208:CL208"/>
    <mergeCell ref="CM208:CV208"/>
    <mergeCell ref="B207:BG207"/>
    <mergeCell ref="BH207:BM207"/>
    <mergeCell ref="BN207:BT207"/>
    <mergeCell ref="BU207:CA207"/>
    <mergeCell ref="CB207:CG207"/>
    <mergeCell ref="CH207:CL207"/>
  </mergeCells>
  <pageMargins left="0.36" right="0.36" top="0.25" bottom="0.25" header="0.5" footer="0.5"/>
  <pageSetup scale="96" orientation="landscape" r:id="rId1"/>
  <rowBreaks count="7" manualBreakCount="7">
    <brk id="52" max="16383" man="1"/>
    <brk id="78" max="16383" man="1"/>
    <brk id="79" max="16383" man="1"/>
    <brk id="104" max="16383" man="1"/>
    <brk id="131" max="99" man="1"/>
    <brk id="134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Жемчужный Станислав Васильевич</dc:creator>
  <cp:lastModifiedBy>Семенова Евгения Сергеевна</cp:lastModifiedBy>
  <dcterms:created xsi:type="dcterms:W3CDTF">2025-05-21T08:52:29Z</dcterms:created>
  <dcterms:modified xsi:type="dcterms:W3CDTF">2025-05-22T11:34:22Z</dcterms:modified>
</cp:coreProperties>
</file>